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EstaPasta_de_trabalho" autoCompressPictures="0" defaultThemeVersion="124226"/>
  <mc:AlternateContent xmlns:mc="http://schemas.openxmlformats.org/markup-compatibility/2006">
    <mc:Choice Requires="x15">
      <x15ac:absPath xmlns:x15ac="http://schemas.microsoft.com/office/spreadsheetml/2010/11/ac" url="C:\Users\Rui\Documents\SIMA_DiscoE_Rui_backup_17mar_20\Disco_E\1_SSRH\TELETRABALHO\CORHI\CORHI 13nov20\"/>
    </mc:Choice>
  </mc:AlternateContent>
  <workbookProtection workbookAlgorithmName="SHA-512" workbookHashValue="GlNf5a1LMbcVlvIoyxH2ZUFILWJ41FMW4gK3OmGyk5dIAXii28+RnYqwD8VAwl+JiTqk40gKksiPMPqLhP4/HA==" workbookSaltValue="OFFD1sDU0jCO4YAOMk9veQ==" workbookSpinCount="100000" lockStructure="1"/>
  <bookViews>
    <workbookView xWindow="-110" yWindow="-110" windowWidth="23260" windowHeight="12580" activeTab="9"/>
  </bookViews>
  <sheets>
    <sheet name="Instruções de Preenchimento" sheetId="17" r:id="rId1"/>
    <sheet name="Anexo III" sheetId="8" r:id="rId2"/>
    <sheet name="Anexo IV" sheetId="16" r:id="rId3"/>
    <sheet name="Anexo IV A" sheetId="9" state="hidden" r:id="rId4"/>
    <sheet name="Anexo IV B" sheetId="10" state="hidden" r:id="rId5"/>
    <sheet name="Anexo IV C" sheetId="11" state="hidden" r:id="rId6"/>
    <sheet name="Anexo IV D" sheetId="12" state="hidden" r:id="rId7"/>
    <sheet name="Anexo IV - Variáveis" sheetId="20" r:id="rId8"/>
    <sheet name="Anexo IV - Níveis" sheetId="22" r:id="rId9"/>
    <sheet name="Anexo V" sheetId="25" r:id="rId10"/>
    <sheet name="Níveis por Tipologia" sheetId="18" state="hidden" r:id="rId11"/>
    <sheet name="Decreto" sheetId="23" state="hidden" r:id="rId12"/>
  </sheets>
  <definedNames>
    <definedName name="_xlnm.Print_Area" localSheetId="1">'Anexo III'!$B$3:$W$42</definedName>
    <definedName name="_xlnm.Print_Area" localSheetId="2">'Anexo IV'!$B$3:$W$43</definedName>
    <definedName name="_xlnm.Print_Area" localSheetId="8">'Anexo IV - Níveis'!$B$2:$W$320</definedName>
    <definedName name="_xlnm.Print_Area" localSheetId="7">'Anexo IV - Variáveis'!$B$3:$W$69</definedName>
    <definedName name="_xlnm.Print_Area" localSheetId="3">'Anexo IV A'!$B$3:$W$42</definedName>
    <definedName name="_xlnm.Print_Area" localSheetId="4">'Anexo IV B'!$B$3:$W$42</definedName>
    <definedName name="_xlnm.Print_Area" localSheetId="5">'Anexo IV C'!$B$3:$W$42</definedName>
    <definedName name="_xlnm.Print_Area" localSheetId="6">'Anexo IV D'!$B$3:$W$42</definedName>
    <definedName name="_xlnm.Print_Area" localSheetId="9">'Anexo V'!$B$3:$W$41</definedName>
    <definedName name="_xlnm.Print_Area" localSheetId="0">'Instruções de Preenchimento'!$B$2:$W$42</definedName>
    <definedName name="P">#REF!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3" i="25" l="1"/>
  <c r="V7" i="25" l="1"/>
  <c r="O15" i="25" l="1"/>
  <c r="Q15" i="25" s="1"/>
  <c r="S15" i="25" s="1"/>
  <c r="U15" i="25" s="1"/>
  <c r="P15" i="25"/>
  <c r="C39" i="16" l="1"/>
  <c r="I39" i="16" l="1"/>
  <c r="J40" i="25" l="1"/>
  <c r="Q39" i="25"/>
  <c r="J39" i="25"/>
  <c r="C39" i="25"/>
  <c r="S33" i="25"/>
  <c r="Q33" i="25"/>
  <c r="O33" i="25"/>
  <c r="H11" i="25"/>
  <c r="Q40" i="25" s="1"/>
  <c r="H9" i="25"/>
  <c r="O45" i="20" l="1"/>
  <c r="V7" i="20" l="1"/>
  <c r="R9" i="8" l="1"/>
  <c r="R9" i="25" s="1"/>
  <c r="O61" i="20" l="1"/>
  <c r="O60" i="20"/>
  <c r="O49" i="20"/>
  <c r="O33" i="20"/>
  <c r="T20" i="16" l="1"/>
  <c r="T32" i="16" l="1"/>
  <c r="Q32" i="16"/>
  <c r="N32" i="16"/>
  <c r="K32" i="16"/>
  <c r="T28" i="16"/>
  <c r="Q28" i="16"/>
  <c r="N28" i="16"/>
  <c r="K28" i="16"/>
  <c r="T24" i="16"/>
  <c r="Q24" i="16"/>
  <c r="N24" i="16"/>
  <c r="K24" i="16"/>
  <c r="Q20" i="16"/>
  <c r="N20" i="16"/>
  <c r="K20" i="16"/>
  <c r="C39" i="8" l="1"/>
  <c r="O17" i="20" l="1"/>
  <c r="R9" i="16" l="1"/>
  <c r="H15" i="16" l="1"/>
  <c r="K15" i="8"/>
  <c r="N15" i="8" l="1"/>
  <c r="Q15" i="8" s="1"/>
  <c r="T15" i="8" s="1"/>
  <c r="K15" i="16"/>
  <c r="N15" i="16" s="1"/>
  <c r="C67" i="20"/>
  <c r="C41" i="16"/>
  <c r="J68" i="20"/>
  <c r="J42" i="16"/>
  <c r="J41" i="8"/>
  <c r="H10" i="22"/>
  <c r="V6" i="22"/>
  <c r="R8" i="22"/>
  <c r="H8" i="22"/>
  <c r="O56" i="20"/>
  <c r="O55" i="20"/>
  <c r="O43" i="20"/>
  <c r="O44" i="20"/>
  <c r="O42" i="20"/>
  <c r="O23" i="20"/>
  <c r="O24" i="20"/>
  <c r="O30" i="20"/>
  <c r="O31" i="20"/>
  <c r="O32" i="20"/>
  <c r="O22" i="20"/>
  <c r="O19" i="20"/>
  <c r="O18" i="20"/>
  <c r="O16" i="20"/>
  <c r="H11" i="20"/>
  <c r="Q68" i="20" s="1"/>
  <c r="Q67" i="20"/>
  <c r="J67" i="20"/>
  <c r="R9" i="20"/>
  <c r="H9" i="20"/>
  <c r="H11" i="16"/>
  <c r="Q42" i="16" s="1"/>
  <c r="Q41" i="16"/>
  <c r="J41" i="16"/>
  <c r="Q41" i="8"/>
  <c r="Q36" i="16"/>
  <c r="H9" i="16"/>
  <c r="R48" i="20" l="1"/>
  <c r="S48" i="20" s="1"/>
  <c r="P49" i="20"/>
  <c r="S49" i="20" s="1"/>
  <c r="P48" i="20"/>
  <c r="S24" i="20"/>
  <c r="P55" i="20"/>
  <c r="S55" i="20" s="1"/>
  <c r="S44" i="20"/>
  <c r="R21" i="20"/>
  <c r="P16" i="20"/>
  <c r="S16" i="20" s="1"/>
  <c r="P18" i="20"/>
  <c r="S18" i="20" s="1"/>
  <c r="P22" i="20"/>
  <c r="S22" i="20" s="1"/>
  <c r="P31" i="20"/>
  <c r="S31" i="20" s="1"/>
  <c r="P42" i="20"/>
  <c r="S42" i="20" s="1"/>
  <c r="P44" i="20"/>
  <c r="P17" i="20"/>
  <c r="S17" i="20" s="1"/>
  <c r="P35" i="20"/>
  <c r="P56" i="20"/>
  <c r="S56" i="20" s="1"/>
  <c r="P60" i="20"/>
  <c r="S60" i="20" s="1"/>
  <c r="P46" i="20"/>
  <c r="P24" i="20"/>
  <c r="P19" i="20"/>
  <c r="S19" i="20" s="1"/>
  <c r="P23" i="20"/>
  <c r="S23" i="20" s="1"/>
  <c r="P30" i="20"/>
  <c r="S30" i="20" s="1"/>
  <c r="P32" i="20"/>
  <c r="S32" i="20" s="1"/>
  <c r="P43" i="20"/>
  <c r="S43" i="20" s="1"/>
  <c r="P45" i="20"/>
  <c r="S45" i="20" s="1"/>
  <c r="P20" i="20"/>
  <c r="R46" i="20"/>
  <c r="S46" i="20" s="1"/>
  <c r="Q15" i="16"/>
  <c r="T15" i="16" s="1"/>
  <c r="R20" i="20"/>
  <c r="P58" i="20"/>
  <c r="R35" i="20"/>
  <c r="S35" i="20" s="1"/>
  <c r="P47" i="20"/>
  <c r="P34" i="20"/>
  <c r="R58" i="20"/>
  <c r="S58" i="20" s="1"/>
  <c r="P61" i="20"/>
  <c r="S61" i="20" s="1"/>
  <c r="R47" i="20"/>
  <c r="S47" i="20" s="1"/>
  <c r="R34" i="20"/>
  <c r="P36" i="20"/>
  <c r="P57" i="20"/>
  <c r="R36" i="20"/>
  <c r="S36" i="20" s="1"/>
  <c r="P59" i="20"/>
  <c r="R57" i="20"/>
  <c r="S57" i="20" s="1"/>
  <c r="P33" i="20"/>
  <c r="S33" i="20" s="1"/>
  <c r="R59" i="20"/>
  <c r="S59" i="20" s="1"/>
  <c r="P21" i="20"/>
  <c r="S20" i="20" l="1"/>
  <c r="S34" i="20"/>
  <c r="S21" i="20"/>
</calcChain>
</file>

<file path=xl/sharedStrings.xml><?xml version="1.0" encoding="utf-8"?>
<sst xmlns="http://schemas.openxmlformats.org/spreadsheetml/2006/main" count="849" uniqueCount="297">
  <si>
    <t>Instruções para Preenchimento dos Quadros de Metas (Anexos III, IV e V)</t>
  </si>
  <si>
    <t>Pacto Nacional pela Gestão das Águas</t>
  </si>
  <si>
    <t>Programa de Consolidação do Pacto Nacional pela Gestão das Águas - PROGESTÃO</t>
  </si>
  <si>
    <t>2º Ciclo</t>
  </si>
  <si>
    <t>2020 - 2024</t>
  </si>
  <si>
    <t>1) Informações Gerais</t>
  </si>
  <si>
    <t>O presente formulário tem por objetivo permitir que as entidades estaduais possam formalizar suas propostas de metas de gestão no âmbito do  Programa de Consolidação do Pacto Nacional pela Gestão das Águas - PROGESTÃO, observados os requisitos e as condições gerais estabelecidas em seu regulamento (Resolução ANA 379, de 21 de março de 2013).</t>
  </si>
  <si>
    <t>O preenchimento das informações deverá ser realizado pela entidade estadual coordenadora das ações do Programa, designada por meio do Decreto Estadual específico que trata da adesão do estado ao Pacto, e os Quadros de Metas (Anexos III, IV e V), após preenchidos, deverão ser impressos e assinados por seu representante legal.</t>
  </si>
  <si>
    <t>Após preenchimento das informações, os Quadros de Metas (Anexos III, IV e V do Contrato) deverão ser submetidos à aprovação pelo Conselho Estadual de Recursos Hídricos ou entidade que exercer função correspondente. Se aprovados, os Quadros deverão ser assinados pelo representante legal da entidade colegiada.</t>
  </si>
  <si>
    <t>Após aprovação pelo Conselho Estadual, os Quadros de Metas devidamente assinados deverão ser encaminhados à ANA via e-protocolo ou por correio no seguinte endereço:</t>
  </si>
  <si>
    <t>ANA - Agência Nacional de Águas
Setor Policial (SPO), Área 5, Quadra 3, Bloco M
CEP: 70610-200 - Brasília - DF</t>
  </si>
  <si>
    <t>2) Instruções para preenchimento do Quadro de Metas de Cooperação Federativa no âmbito do SINGREH (Anexo III)</t>
  </si>
  <si>
    <t>Informar, nos campos reservados, as seguintes informações: (1) UF, (2) Entidade Estadual, (3) Conselho Estadual, (4) Nome do Representante Legal da Entidade Estadual, (5) Nome do Representante Legal do Conselho Estadual.</t>
  </si>
  <si>
    <t>3) Instruções para preenchimento do Quadro de Metas de Gestão de Águas para o Sistema Estadual (Anexo IV)</t>
  </si>
  <si>
    <t>Informar primeiramente, selecionando na caixa de seleção, a tipologia de gestão a ser adotada em âmbito estadual.</t>
  </si>
  <si>
    <t>Em seguida, informar, nos campos reservados, os pesos atribuídos às metas II.2 a II.5, observados os limites de 5% e 10%. A soma dos pesos atribuídos a essas metas deverá ser igual a 25%.</t>
  </si>
  <si>
    <t>Na planilha "Anexo IV - Variáveis", assinalar as variáveis de gestão que serão avaliadas e os respectivos níveis de exigência adotados para o processo de certificação, conforme descrição apresentada na Planilha "Anexo IV - Níveis".</t>
  </si>
  <si>
    <t>4) Instruções para preenchimento do Quadro de Metas de Investimentos para o Sistema Estadual (Anexo V)</t>
  </si>
  <si>
    <t>Inicialmente informar, selecionando "Sim" ou "Não" na caixa de opção, se cada uma das sete variáveis críticas de gestão (segundo o Modelo Lógico do Progestão) será contemplada com recursos orçamentários do estado.</t>
  </si>
  <si>
    <t>Em seguida, informar, nos campos reservados, os valores de investimentos previstos para cada variável selecionada nos períodos 2 a 5. O peso atribuído a essa meta equivale a 25%.</t>
  </si>
  <si>
    <t>O valor mínimo da contrapartida do estado deve ser de R$ 25 mil por ano.</t>
  </si>
  <si>
    <t>Anexo III - Quadro de Metas de Cooperação Federativa no âmbito do SINGREH</t>
  </si>
  <si>
    <t>Programa de Consolidação do Pacto Nacional pela Gestão das Águas - PROGESTÃO/2º ciclo</t>
  </si>
  <si>
    <t>Unidade da Federação (UF):</t>
  </si>
  <si>
    <t>SP</t>
  </si>
  <si>
    <t>Entidade Estadual:</t>
  </si>
  <si>
    <t>Secretaria de Infraestrutura e Meio Ambiente - SIMA</t>
  </si>
  <si>
    <t>Decreto Estadual:</t>
  </si>
  <si>
    <t>Conselho Estadual:</t>
  </si>
  <si>
    <t>Conselho Estadual de Recursos Hídricos - CRH</t>
  </si>
  <si>
    <t>Agente Certificador:</t>
  </si>
  <si>
    <t>Agência Nacional de Águas</t>
  </si>
  <si>
    <r>
      <t>METAS</t>
    </r>
    <r>
      <rPr>
        <b/>
        <vertAlign val="superscript"/>
        <sz val="11"/>
        <color indexed="8"/>
        <rFont val="Calibri"/>
        <family val="2"/>
      </rPr>
      <t>(1)</t>
    </r>
  </si>
  <si>
    <t>CRONOGRAMA DE EXECUÇÃO</t>
  </si>
  <si>
    <t>Período/Parcela 1</t>
  </si>
  <si>
    <t>Período/Parcela 2</t>
  </si>
  <si>
    <t>Período/Parcela 3</t>
  </si>
  <si>
    <t>Período/Parcela 4</t>
  </si>
  <si>
    <t>Período/Parcela 5</t>
  </si>
  <si>
    <t>Identificação</t>
  </si>
  <si>
    <r>
      <t>Tipo</t>
    </r>
    <r>
      <rPr>
        <b/>
        <vertAlign val="superscript"/>
        <sz val="11"/>
        <color indexed="8"/>
        <rFont val="Calibri"/>
        <family val="2"/>
      </rPr>
      <t>(2)</t>
    </r>
  </si>
  <si>
    <t>Peso</t>
  </si>
  <si>
    <t>Meta I.1</t>
  </si>
  <si>
    <t>NC</t>
  </si>
  <si>
    <t>Dados de usuários de recursos hídricos de domínio estadual atualizados no CNARH</t>
  </si>
  <si>
    <t>Integração das bases cadastrais de águas superficiais e subterrâneas</t>
  </si>
  <si>
    <t>Meta I.2</t>
  </si>
  <si>
    <t>Inserção de dados no sistema de informações sobre capacitação para o SINGREH</t>
  </si>
  <si>
    <t>Capacitação em Recursos Hídricos</t>
  </si>
  <si>
    <t>Meta I.3</t>
  </si>
  <si>
    <t>Dados disponibilizados para o Relatório "Conjuntura dos Recursos Hídricos no Brasil"</t>
  </si>
  <si>
    <t>Contribuição para difusão do conhecimento</t>
  </si>
  <si>
    <t>Meta I.4</t>
  </si>
  <si>
    <t>Protocolo de ações e boletins produzidos e manutenção corretiva da rede telemétrica realizada</t>
  </si>
  <si>
    <t>Prevenção de Eventos Hidrológicos Críticos</t>
  </si>
  <si>
    <t>Meta I.5</t>
  </si>
  <si>
    <t>Regulamentação da PNSB no âmbito do estado com inserção dos dados das barragens no SNISB e RSB</t>
  </si>
  <si>
    <t>Atuação para Segurança de Barragens</t>
  </si>
  <si>
    <t>(1) Os instrumentos, requisitos e critérios de avaliação das metas são aqueles constantes no Anexo I do Contrato.</t>
  </si>
  <si>
    <t>(2)  Tipos: Não cumulativa (NC) e Cumulativa (CM).</t>
  </si>
  <si>
    <t>Christianne Dias Ferreira</t>
  </si>
  <si>
    <t>Marcos Rodrigues Penido</t>
  </si>
  <si>
    <t>Anexo IV - Quadro de Metas de Gestão de Águas no âmbito do Sistema Estadual</t>
  </si>
  <si>
    <t>Tipologia de Gestão:</t>
  </si>
  <si>
    <t>D</t>
  </si>
  <si>
    <t>CERH e Agência Nacional de Águas (ANA)</t>
  </si>
  <si>
    <r>
      <t>METAS</t>
    </r>
    <r>
      <rPr>
        <b/>
        <vertAlign val="superscript"/>
        <sz val="11"/>
        <color indexed="8"/>
        <rFont val="Calibri"/>
        <family val="2"/>
      </rPr>
      <t>(1) (3)</t>
    </r>
  </si>
  <si>
    <t>Ano 1</t>
  </si>
  <si>
    <t>Ano 2</t>
  </si>
  <si>
    <t>Ano 3</t>
  </si>
  <si>
    <t>Ano 4</t>
  </si>
  <si>
    <t>Ano 5</t>
  </si>
  <si>
    <t>Meta II.1</t>
  </si>
  <si>
    <t>Metas aprovadas pelo Conselho Estadual</t>
  </si>
  <si>
    <t>--</t>
  </si>
  <si>
    <t>Definição das metas para fortalecimento do SEGREH</t>
  </si>
  <si>
    <t>Meta II.2</t>
  </si>
  <si>
    <t>CM</t>
  </si>
  <si>
    <t>Instrumentos legais, institucionais e de articulação social</t>
  </si>
  <si>
    <t>Meta II.3</t>
  </si>
  <si>
    <t>Instrumentos de planejamento</t>
  </si>
  <si>
    <t>Meta II.4</t>
  </si>
  <si>
    <t>Instrumentos de informação e suporte</t>
  </si>
  <si>
    <t>Meta II.5</t>
  </si>
  <si>
    <t>Instrumentos operacionais</t>
  </si>
  <si>
    <t>(1) Os instrumentos, requisitos e critérios de avaliação das metas são aqueles constantes do Anexo I do Contrato.</t>
  </si>
  <si>
    <t>(2) Tipos: Não cumulativa (NC) e Cumulativa (CM).</t>
  </si>
  <si>
    <t>(3) No caso das metas II.2 a II.5, incluídas todas as variáveis de atendimento obrigatório, conforme Anexo I do Contrato, item 2.1.2, inciso II, Tabela 2.</t>
  </si>
  <si>
    <t>Anexo IV - Quadro de Metas de Gestão de Águas para o Sistema Estadual</t>
  </si>
  <si>
    <t>A</t>
  </si>
  <si>
    <t>ANA / Conselho de Recursos Hídricos</t>
  </si>
  <si>
    <t>Contrato:</t>
  </si>
  <si>
    <t>-</t>
  </si>
  <si>
    <t>Alcance dos níveis de exigência em pelo menos 4 variáveis de gestão</t>
  </si>
  <si>
    <t>Alcance dos níveis de exigência em pelo menos 5 variáveis de gestão</t>
  </si>
  <si>
    <t>Alcance dos níveis de exigência em pelo menos 6 variáveis de gestão</t>
  </si>
  <si>
    <t>Alcance dos níveis de exigência em pelo menos 2 variáveis de gestão</t>
  </si>
  <si>
    <t>Alcance dos níveis de exigência em pelo menos 3 variáveis de gestão</t>
  </si>
  <si>
    <t>Alcance dos níveis de exigência em pelo menos 1 variável de gestão</t>
  </si>
  <si>
    <t>Nome do Representante Legal</t>
  </si>
  <si>
    <t>Entidade Estadual</t>
  </si>
  <si>
    <t>Conselho de Recursos Hídricos</t>
  </si>
  <si>
    <t>B</t>
  </si>
  <si>
    <t>Alcance dos níveis de exigência em pelo menos 7 variáveis de gestão</t>
  </si>
  <si>
    <t>C</t>
  </si>
  <si>
    <t>Alcance dos níveis de exigência em pelo menos 8 variáveis de gestão</t>
  </si>
  <si>
    <t>Anexo IV - Variáveis de Gestão (Detalhamento)</t>
  </si>
  <si>
    <t>META II.2 – Variáveis Legais, Institucionais e de Articulação Social</t>
  </si>
  <si>
    <t>Variáveis</t>
  </si>
  <si>
    <t>Avaliação?</t>
  </si>
  <si>
    <t>Nível de Exigência</t>
  </si>
  <si>
    <t>Mínimo</t>
  </si>
  <si>
    <t>Adotado</t>
  </si>
  <si>
    <t>1.1)</t>
  </si>
  <si>
    <t>Organização Institucional do Modelo de Gestão</t>
  </si>
  <si>
    <t>1.2)</t>
  </si>
  <si>
    <t>Gestão de Processos</t>
  </si>
  <si>
    <t>1.3)</t>
  </si>
  <si>
    <t>Arcabouço Legal</t>
  </si>
  <si>
    <t>1.4)</t>
  </si>
  <si>
    <t>Conselho Estadual de Recursos Hídricos</t>
  </si>
  <si>
    <t>1.5)</t>
  </si>
  <si>
    <t>Comitês de Bacias e Outros Organismos Colegiados</t>
  </si>
  <si>
    <t>Sim</t>
  </si>
  <si>
    <t>1.6)</t>
  </si>
  <si>
    <t>Agências de Água ou de Bacia ou Similares</t>
  </si>
  <si>
    <t>1.7)</t>
  </si>
  <si>
    <t>Comunicação Social e Difusão de Informações</t>
  </si>
  <si>
    <t>1.8)</t>
  </si>
  <si>
    <t>Capacitação</t>
  </si>
  <si>
    <t>1.9)</t>
  </si>
  <si>
    <t>Articulação com Setores Usuários e Transversais</t>
  </si>
  <si>
    <t>META II.3 –  Variáveis de Planejamento</t>
  </si>
  <si>
    <t>2.1)</t>
  </si>
  <si>
    <t>Balanço Hídrico</t>
  </si>
  <si>
    <t>2.2)</t>
  </si>
  <si>
    <t>Divisão Hidrográfica</t>
  </si>
  <si>
    <t>2.3)</t>
  </si>
  <si>
    <t>Planejamento Estratégico</t>
  </si>
  <si>
    <t>2.4)</t>
  </si>
  <si>
    <t>Plano Estadual de Recursos Hídricos</t>
  </si>
  <si>
    <t>2.5)</t>
  </si>
  <si>
    <t>Planos de Bacias</t>
  </si>
  <si>
    <t>2.6)</t>
  </si>
  <si>
    <t>Enquadramento</t>
  </si>
  <si>
    <t>2.7)</t>
  </si>
  <si>
    <t>Estudos Especiais de Gestão</t>
  </si>
  <si>
    <t>META II.4 –  Variáveis de Informação e Suporte</t>
  </si>
  <si>
    <t>3.1)</t>
  </si>
  <si>
    <t>Base Cartográfica</t>
  </si>
  <si>
    <t>3.2)</t>
  </si>
  <si>
    <t>Cadastros de Usuários, Usos e Interferências</t>
  </si>
  <si>
    <t>3.3)</t>
  </si>
  <si>
    <t>Monitoramento Hidrometeorológico</t>
  </si>
  <si>
    <t>3.4)</t>
  </si>
  <si>
    <t>Monitoramento da Qualidade de Água</t>
  </si>
  <si>
    <t>3.5)</t>
  </si>
  <si>
    <t>Sistema de Informações</t>
  </si>
  <si>
    <t>3.6)</t>
  </si>
  <si>
    <t>Pesquisa, Desenvolvimento e Inovação</t>
  </si>
  <si>
    <t>3.7)</t>
  </si>
  <si>
    <t>Modelos e Sistemas de Suporte à Decisão</t>
  </si>
  <si>
    <t>3.8)</t>
  </si>
  <si>
    <t>Gestão de Eventos Críticos</t>
  </si>
  <si>
    <t>META II.5 –  Variáveis Operacionais</t>
  </si>
  <si>
    <t>4.1)</t>
  </si>
  <si>
    <t>Outorga de Direito de Uso</t>
  </si>
  <si>
    <t>4.2)</t>
  </si>
  <si>
    <t xml:space="preserve">Fiscalização </t>
  </si>
  <si>
    <t>4.3)</t>
  </si>
  <si>
    <t>Cobrança</t>
  </si>
  <si>
    <t>4.4)</t>
  </si>
  <si>
    <t>Sustentabilidade Financeira do Sistema de Gestão</t>
  </si>
  <si>
    <t>4.5)</t>
  </si>
  <si>
    <t>Infraestrutura Hídrica</t>
  </si>
  <si>
    <t>4.6)</t>
  </si>
  <si>
    <t>Fundo Estadual de Recursos Hídricos</t>
  </si>
  <si>
    <t>4.7)</t>
  </si>
  <si>
    <t>Programas e Projetos Indutores</t>
  </si>
  <si>
    <t>Anexo IV - Níveis de Exigência (Detalhamento)</t>
  </si>
  <si>
    <r>
      <rPr>
        <b/>
        <sz val="10"/>
        <color theme="1"/>
        <rFont val="Calibri"/>
        <family val="2"/>
        <scheme val="minor"/>
      </rPr>
      <t>META II.2 – VARIÁVEIS LEGAIS, INSTITUCIONAIS E DE ARTICULAÇÃO SOCIAL</t>
    </r>
    <r>
      <rPr>
        <sz val="10"/>
        <color theme="1"/>
        <rFont val="Calibri"/>
        <family val="2"/>
        <scheme val="minor"/>
      </rPr>
      <t xml:space="preserve">
</t>
    </r>
    <r>
      <rPr>
        <b/>
        <sz val="10"/>
        <color theme="1"/>
        <rFont val="Calibri"/>
        <family val="2"/>
        <scheme val="minor"/>
      </rPr>
      <t xml:space="preserve">1.1. Organização Institucional
</t>
    </r>
    <r>
      <rPr>
        <i/>
        <sz val="10"/>
        <color theme="1"/>
        <rFont val="Calibri"/>
        <family val="2"/>
        <scheme val="minor"/>
      </rPr>
      <t>A organização institucional é o arranjo por meio do qual o Estado exerce as funções de gerenciamento de recursos hídricos, podendo existir um órgão ou uma unidade de alguma Secretaria que responde pela coordenação e gestão ou um órgão gestor específico. É necessário que esta organização disponha de pessoal técnico e administrativo com competências suficientes a uma satisfatória gestão dos recursos hídricos, dotada da infraestrutura adequada para seu funcionamento.</t>
    </r>
    <r>
      <rPr>
        <sz val="10"/>
        <color theme="1"/>
        <rFont val="Calibri"/>
        <family val="2"/>
        <scheme val="minor"/>
      </rPr>
      <t xml:space="preserve">
Nível 1: Não existe área da Administração Pública atuando na gestão de recursos hídricos.
Nível 2: Existe uma área da Administração Pública atuando na gestão de recursos hídricos mas esta ainda não está estruturada em termos de recursos materiais e humanos necessários ao desempenho de suas atribuições.
Nível 3: Existe um organismo gestor razoavelmente estruturado, mas existem problemas de falta de recursos materiais e humanos e algumas das atribuições institucionais ainda não são satisfatoriamente desempenhadas.
Nível 4: Existe um organismo gestor estruturado e as atribuições institucionais são desempenhadas, embora existam problemas de falta de recursos materiais e humanos.
Nível 5: Existe um organismo gestor plenamente estruturado e as atribuições institucionais são satisfatoriamente desempenhadas.
</t>
    </r>
    <r>
      <rPr>
        <b/>
        <sz val="10"/>
        <color theme="1"/>
        <rFont val="Calibri"/>
        <family val="2"/>
        <scheme val="minor"/>
      </rPr>
      <t>1.2. Gestão de Processos</t>
    </r>
    <r>
      <rPr>
        <sz val="10"/>
        <color theme="1"/>
        <rFont val="Calibri"/>
        <family val="2"/>
        <scheme val="minor"/>
      </rPr>
      <t xml:space="preserve">
</t>
    </r>
    <r>
      <rPr>
        <i/>
        <sz val="10"/>
        <color theme="1"/>
        <rFont val="Calibri"/>
        <family val="2"/>
        <scheme val="minor"/>
      </rPr>
      <t>A gestão de processos reflete o nível de institucionalização dos procedimentos internos do organismo gestor. Sua observância garante adequado nível de controles internos, identificação dos fluxos de trabalho e seus responsáveis, clareza da comunicação institucional e transparência acerca dos trâmites operacionais e estratégicos da organização.</t>
    </r>
    <r>
      <rPr>
        <sz val="10"/>
        <color theme="1"/>
        <rFont val="Calibri"/>
        <family val="2"/>
        <scheme val="minor"/>
      </rPr>
      <t xml:space="preserve">
Nível 1: O organismo gestor não dispõe de processos gerenciais e administrativos com fluxo e procedimentos bem estabelecidos (normas, manuais, rotinas operacionais) para a execução de suas atribuições institucionais.
Nível 2: O organismo gestor dispõe de processos gerenciais e administrativos com fluxo e procedimentos bem estabelecidos (normas, manuais, rotinas operacionais) para execução de algumas de suas atribuições institucionais.
Nível 3: O organismo gestor dispõe de processos gerenciais e administrativos com fluxo e procedimentos bem estabelecidos (normas, manuais, rotinas operacionais) para execução da maioria de suas atribuições institucionais.
</t>
    </r>
    <r>
      <rPr>
        <b/>
        <sz val="10"/>
        <color theme="1"/>
        <rFont val="Calibri"/>
        <family val="2"/>
        <scheme val="minor"/>
      </rPr>
      <t>1.3. Arcabouço Legal</t>
    </r>
    <r>
      <rPr>
        <sz val="10"/>
        <color theme="1"/>
        <rFont val="Calibri"/>
        <family val="2"/>
        <scheme val="minor"/>
      </rPr>
      <t xml:space="preserve">
</t>
    </r>
    <r>
      <rPr>
        <i/>
        <sz val="10"/>
        <color theme="1"/>
        <rFont val="Calibri"/>
        <family val="2"/>
        <scheme val="minor"/>
      </rPr>
      <t>O arcabouço legal é o conjunto de normas (Leis, Decretos, Portarias, Deliberações, Resoluções etc.) que regulamentam a ação do poder público para o gerenciamento dos recursos hídricos em âmbito estadual. Deve ser adequado à complexidade dos sistemas de gerenciamento dos recursos hídricos existentes. Assim, pressupõe-se que a regulamentação dos instrumentos necessários deve fazer frente aos desafios enfrentados pelo estado, em consonância com a tipologia de gestão adotada.</t>
    </r>
    <r>
      <rPr>
        <sz val="10"/>
        <color theme="1"/>
        <rFont val="Calibri"/>
        <family val="2"/>
        <scheme val="minor"/>
      </rPr>
      <t xml:space="preserve">
Nível 1: Não existe política estadual de recursos hídricos estabelecida por lei.
Nível 2: Há um arcabouço básico (política estadual de recursos hídricos estabelecida por lei), mas a maior parte dos dispositivos legais carecem de regulamentação e/ou atualização.
Nível 3: Há um arcabouço básico (política estadual de recursos hídricos estabelecida por lei), e a maior parte dos dispositivos legais encontram-se regulamentados e atualizados.
Nível 4: Há um arcabouço robusto, com política estadual de recursos hídricos estabelecida por lei, bem como a maioria dos regulamentos e normativos complementares necessários à adequada gestão.
</t>
    </r>
    <r>
      <rPr>
        <b/>
        <sz val="10"/>
        <color theme="1"/>
        <rFont val="Calibri"/>
        <family val="2"/>
        <scheme val="minor"/>
      </rPr>
      <t>1.4. Conselho Estadual de Recursos Hídricos</t>
    </r>
    <r>
      <rPr>
        <sz val="10"/>
        <color theme="1"/>
        <rFont val="Calibri"/>
        <family val="2"/>
        <scheme val="minor"/>
      </rPr>
      <t xml:space="preserve">
</t>
    </r>
    <r>
      <rPr>
        <i/>
        <sz val="10"/>
        <color theme="1"/>
        <rFont val="Calibri"/>
        <family val="2"/>
        <scheme val="minor"/>
      </rPr>
      <t>Os conselhos estaduais de recursos hídricos são os órgãos colegiados superiores, com atribuições de caráter deliberativo ou consultivo, no âmbito dos respectivos sistemas de gerenciamento de recursos hídricos dos estados.</t>
    </r>
    <r>
      <rPr>
        <sz val="10"/>
        <color theme="1"/>
        <rFont val="Calibri"/>
        <family val="2"/>
        <scheme val="minor"/>
      </rPr>
      <t xml:space="preserve">
Nível 1: Não existe previsão de Conselho no arcabouço legal existente.
Nível 2: Existe Conselho previsto em Lei, mas o mesmo ainda não foi constituído.  
Nível 3: Existe Conselho constituído, mas o mesmo ainda não é atuante e/ou funciona em condições precárias.
Nível 4: Existe Conselho constituído e atuante na gestão de águas (diversas resoluções, moções e outras decisões tomadas) e o mesmo exerce parcialmente as suas atribuições previstas na legislação estadual.                                                                                                                                                                                                                             Nível 5: Existe Conselho constituído e atuante na gestão de águas (diversas resoluções, moções e outras decisões tomadas) e o mesmo exerce plenamente as suas atribuições previstas na legislação estadual, havendo reuniões periódicas e comparecimento satisfatórios dos seus membros.
</t>
    </r>
    <r>
      <rPr>
        <b/>
        <sz val="10"/>
        <color theme="1"/>
        <rFont val="Calibri"/>
        <family val="2"/>
        <scheme val="minor"/>
      </rPr>
      <t>1.5. Comitês de Bacias e Outros Organismos Colegiados</t>
    </r>
    <r>
      <rPr>
        <sz val="10"/>
        <color theme="1"/>
        <rFont val="Calibri"/>
        <family val="2"/>
        <scheme val="minor"/>
      </rPr>
      <t xml:space="preserve">
</t>
    </r>
    <r>
      <rPr>
        <i/>
        <sz val="10"/>
        <color theme="1"/>
        <rFont val="Calibri"/>
        <family val="2"/>
        <scheme val="minor"/>
      </rPr>
      <t>Os comitês de bacias hidrográficas são organismos colegiados do Sistema Nacional de Gerenciamento de Recursos Hídricos - SINGREH, compostos por representantes dos poderes públicos, dos usuários de água e da sociedade civil organizada que discutem, negociam e deliberam sobre a gestão local das águas, utilizando-se de instrumentos de gestão e estratégias de negociação, em favor da promoção dos usos múltiplos da água de maneira sustentável. A concepção dos comitês como entes de natureza política, integrantes do SINGREH na esfera da bacia hidrográfica, bem como o rol de competências legais, consultivas ou deliberativas, que orientam sua atuação, coadunam-se com os fundamentos da descentralização e da participação pública, preconizados pela Política Nacional de Recursos Hídricos.</t>
    </r>
    <r>
      <rPr>
        <sz val="10"/>
        <color theme="1"/>
        <rFont val="Calibri"/>
        <family val="2"/>
        <scheme val="minor"/>
      </rPr>
      <t xml:space="preserve">
Nível 1: Não existem comitês estaduais de bacias instalados nem organismos colegiados de recursos hídricos (associações de usuários, associações de açudes ou similares).
Nível 2: Existem comitês estaduais de bacias e/ou organismos colegiados de recursos hídricos (associações de usuários, comissões de açudes ou similares), mas estes não foram instalados ou não funcionam de forma adequada.
Nível 3: Existem comitês estaduais e/ou organismos colegiados de recursos hídricos (associações de usuários, comissões de açudes ou similares) instalados, mas a maioria não funciona de forma adequada.
Nível 4: Existem comitês estaduais e/ou organismos colegiados de recursos hídricos (associações de usuários, comissões de açudes ou similares) instalados e a maioria funciona de forma adequada.</t>
    </r>
  </si>
  <si>
    <r>
      <rPr>
        <b/>
        <sz val="10"/>
        <color theme="1"/>
        <rFont val="Calibri"/>
        <family val="2"/>
        <scheme val="minor"/>
      </rPr>
      <t xml:space="preserve">1.6. Agências de Água ou de Bacia ou Similares
</t>
    </r>
    <r>
      <rPr>
        <i/>
        <sz val="10"/>
        <color theme="1"/>
        <rFont val="Calibri"/>
        <family val="2"/>
        <scheme val="minor"/>
      </rPr>
      <t>As agências de água ou de bacia ou entidades que exercem funções similares são entes integrantes do sistema estadual de gerenciamento de recursos hídricos, com funções de apoio técnico e administrativo aos respectivos comitês de bacias hidrográficas.</t>
    </r>
    <r>
      <rPr>
        <sz val="10"/>
        <color theme="1"/>
        <rFont val="Calibri"/>
        <family val="2"/>
        <scheme val="minor"/>
      </rPr>
      <t xml:space="preserve">
Nível 1: Não existem agências de água ou de bacia ou similares exercendo quaisquer funções junto aos respectivos comitês de bacia ou organismos colegiados, previstas na legislação. 
Nível 2: Há agências de água ou de bacia ou similares exercendo função de secretaria executiva dos respectivos comitês de bacia ou organismos colegiados instalados, em algumas bacias hidrográficas.
Nível 3: Há agências de água ou de bacia ou similares exercendo função de secretaria executiva dos respectivos comitês de bacia ou organismos colegiados instalados, na maioria das bacias hidrográficas.
Nível 4: Há agências de água ou de bacia ou similares exercendo plenamente as funções previstas na legislação, em algumas bacias hidrográficas.
Nível 5: Há agências de água ou de bacia ou similares exercendo plenamente as funções previstas na legislação, na maioria das bacias hidrográficas.
</t>
    </r>
    <r>
      <rPr>
        <b/>
        <sz val="10"/>
        <color theme="1"/>
        <rFont val="Calibri"/>
        <family val="2"/>
        <scheme val="minor"/>
      </rPr>
      <t xml:space="preserve">1.7. Comunicação Social e Difusão de Informações
</t>
    </r>
    <r>
      <rPr>
        <i/>
        <sz val="10"/>
        <color theme="1"/>
        <rFont val="Calibri"/>
        <family val="2"/>
        <scheme val="minor"/>
      </rPr>
      <t>A comunicação social busca desenvolver e manter ferramentas, canais e ações de comunicação para os públicos interno e externo, de forma a garantir informações de fácil acesso e compreensão sobre as ações executadas para implementar os instrumentos de gestão e seus respectivos resultados, o monitoramento e a conjuntura dos recursos hídricos e ser capaz de aumentar a transparência do setor, bem como o conhecimento, interesse e engajamento de toda a sociedade sobre a gestão de recursos hídricos.</t>
    </r>
    <r>
      <rPr>
        <sz val="10"/>
        <color theme="1"/>
        <rFont val="Calibri"/>
        <family val="2"/>
        <scheme val="minor"/>
      </rPr>
      <t xml:space="preserve">
Nível 1: Não há ou existem poucas ações de comunicação social e difusão de informações em temas afetos à gestão de recursos hídricos.
Nível 2: Existem algumas ações de comunicação social e difusão de informações em temas afetos à gestão de recursos hídricos, mas são insuficientes e/ou falta base técnica profissional e/ou planejamento para essas ações.
Nível 3: Existem diversas ações de comunicação social e difusão de informações em temas afetos à gestão de recursos hídricos, realizadas a partir de uma base técnica profissional e de um planejamento adequado. 
</t>
    </r>
    <r>
      <rPr>
        <b/>
        <sz val="10"/>
        <color theme="1"/>
        <rFont val="Calibri"/>
        <family val="2"/>
        <scheme val="minor"/>
      </rPr>
      <t xml:space="preserve">1.8. Capacitação 
</t>
    </r>
    <r>
      <rPr>
        <i/>
        <sz val="10"/>
        <color theme="1"/>
        <rFont val="Calibri"/>
        <family val="2"/>
        <scheme val="minor"/>
      </rPr>
      <t>Segundo a Resolução CNRH nº 98/2009, o desenvolvimento de capacidades em gestão integrada de recursos hídricos consiste em processos formativos que contribuem para a ampliação de conhecimentos e competências de indivíduos e grupos sociais, contribuindo para a qualificação das instituições do SINGREH, para a gestão integrada dos recursos hídricos e para a implementação da Política Nacional de Recursos Hídricos. Segundo o Decreto Federal nº 5.707/2006, a Gestão por Competências é definida como “gestão da capacitação orientada para o desenvolvimento do conjunto de conhecimentos, habilidades e atitudes necessárias ao desempenho das funções dos servidores, visando ao alcance dos objetivos da instituição”.</t>
    </r>
    <r>
      <rPr>
        <sz val="10"/>
        <color theme="1"/>
        <rFont val="Calibri"/>
        <family val="2"/>
        <scheme val="minor"/>
      </rPr>
      <t xml:space="preserve">
Nível 1: Não existe plano de capacitação em âmbito estadual para temas afetos à gestão de recursos hídricos, implementado de modo contínuo e baseado em mapeamento por competências.
Nível 2: Existe plano de capacitação em âmbito estadual para temas afetos à gestão de recursos hídricos, mas não é um plano devidamente formalizado, nem implementado de modo contínuo e baseado em mapeamento por competências.
Nível 3: Existe plano de capacitação em âmbito estadual para temas afetos à gestão de recursos hídricos, devidamente formalizado e implementado de modo contínuo, baseado em mapeamento por competências.
Nível 4: Existe plano de capacitação em âmbito estadual para temas afetos à gestão de recursos hídricos, baseado em mapeamento por competências, devidamente formalizado e implementado, de modo contínuo, por um setor com atribuições específicas de planejamento e coordenação de atividades de capacitação em recursos hídricos.
</t>
    </r>
    <r>
      <rPr>
        <b/>
        <sz val="10"/>
        <color theme="1"/>
        <rFont val="Calibri"/>
        <family val="2"/>
        <scheme val="minor"/>
      </rPr>
      <t xml:space="preserve">1.9. Articulação com Setores Usuários e Transversais
</t>
    </r>
    <r>
      <rPr>
        <i/>
        <sz val="10"/>
        <color theme="1"/>
        <rFont val="Calibri"/>
        <family val="2"/>
        <scheme val="minor"/>
      </rPr>
      <t>Variável que mede o grau de articulação do organismo gestor com os setores usuários (irrigação, indústria, abastecimento humano, geração hidroelétrica, pecuária) e com setores transversais como meio ambiente, saneamento, transportes, saúde e educação, dentre outros.</t>
    </r>
    <r>
      <rPr>
        <sz val="10"/>
        <color theme="1"/>
        <rFont val="Calibri"/>
        <family val="2"/>
        <scheme val="minor"/>
      </rPr>
      <t xml:space="preserve">
Nível 1: Não há articulação do poder público com os setores usuários e transversais;
Nível 2: Há articulação do poder público com os setores usuários e transversais, mas restrita às atividades realizadas no âmbito do Conselho Estadual, dos Comitês e de outros organismos colegiados de recursos hídricos (associação de usuários, comissões de açudes ou similares).
Nível 3: Há articulação do poder público com os setores usuários e transversais, não restrita às atividades realizadas no âmbito do Conselho Estadual, dos Comitês e de outros organismos colegiados de recursos hídricos (associações de usuários, comissões de açudes ou similares).
Nível 4: Há processo consolidado de articulação do poder público com os setores usuários e transversais (parcerias, acordos de cooperação, convênios ou outros instrumentos).
</t>
    </r>
    <r>
      <rPr>
        <b/>
        <sz val="10"/>
        <color theme="1"/>
        <rFont val="Calibri"/>
        <family val="2"/>
        <scheme val="minor"/>
      </rPr>
      <t>META II.3 –  VARIÁVEIS DE PLANEJAMENTO</t>
    </r>
    <r>
      <rPr>
        <sz val="10"/>
        <color theme="1"/>
        <rFont val="Calibri"/>
        <family val="2"/>
        <scheme val="minor"/>
      </rPr>
      <t xml:space="preserve">
</t>
    </r>
    <r>
      <rPr>
        <b/>
        <sz val="10"/>
        <color theme="1"/>
        <rFont val="Calibri"/>
        <family val="2"/>
        <scheme val="minor"/>
      </rPr>
      <t xml:space="preserve">2.1. Balanço Hídrico
</t>
    </r>
    <r>
      <rPr>
        <i/>
        <sz val="10"/>
        <color theme="1"/>
        <rFont val="Calibri"/>
        <family val="2"/>
        <scheme val="minor"/>
      </rPr>
      <t>Relação entre as demandas hídricas/usos da água e as disponibilidades hídricas (superficial e subterrânea). Com esta relação é possível identificar áreas com criticidade em relação à quantidade de água disponível.</t>
    </r>
    <r>
      <rPr>
        <sz val="10"/>
        <color theme="1"/>
        <rFont val="Calibri"/>
        <family val="2"/>
        <scheme val="minor"/>
      </rPr>
      <t xml:space="preserve">
Nível 1: Não há um conhecimento adequado da relação entre as demandas e disponibilidades hídricas sob domínio estadual (águas superficiais e subterrâneas).
Nível 2: Há um conhecimento adequado da relação entre as demandas e disponibilidades hídricas sob domínio estadual (águas superficiais e/ou subterrâneas) em algumas áreas, por meio de estudos específicos ou planos de recursos hídricos.
Nível 3: Há um conhecimento adequado da relação entre as demandas e disponibilidades hídricas sob domínio estadual (águas superficiais e/ou subterrâneas) em todo o território, por meio de estudos específicos ou planos de recursos hídricos e há estudos que promovem o aprimoramento do conhecimento sobre as demandas e disponibilidades hídricas das águas subterrâneas.                                                                                                                                                                                                                                                                                                     Nível 4: Há um conhecimento adequado da relação entre as demandas e disponibilidades hídricas sob domínio estadual (águas superficiais e subterrâneas) em todo o território, por meio de estudos específicos ou planos de recursos hídricos.
</t>
    </r>
    <r>
      <rPr>
        <b/>
        <sz val="10"/>
        <color theme="1"/>
        <rFont val="Calibri"/>
        <family val="2"/>
        <scheme val="minor"/>
      </rPr>
      <t xml:space="preserve">2.2. Divisão Hidrográfica
</t>
    </r>
    <r>
      <rPr>
        <i/>
        <sz val="10"/>
        <color theme="1"/>
        <rFont val="Calibri"/>
        <family val="2"/>
        <scheme val="minor"/>
      </rPr>
      <t>A divisão hidrográfica é baseada em informações precisas de relevo e fornece a delimitação das unidades de gestão e planejamento dos recursos hídricos em âmbito estadual.</t>
    </r>
    <r>
      <rPr>
        <sz val="10"/>
        <color theme="1"/>
        <rFont val="Calibri"/>
        <family val="2"/>
        <scheme val="minor"/>
      </rPr>
      <t xml:space="preserve">
Nível 1: Há uma proposta de divisão hidrográfica, mas a mesma não encontra-se em escala adequada e não é reconhecida.
Nível 2: Há uma proposta de divisão hidrográfica em escala adequada, mas não formalmente estabelecida (por Lei, por Decreto ou por Resolução do Conselho Estadual).
Nível 3: Há uma divisão hidrográfica em escala adequada e formalmente estabelecida (por Lei, por Decreto ou por Resolução do Conselho Estadual).                                                                                                                                                                                Nível 4: Há uma divisão hidrográfica em escala adequada e formalmente estabelecida (por Lei, por Decreto ou por Resolução do Conselho Estadual), utilizada como unidade de gestão para toda a área de recursos hídricos e ambiental.
</t>
    </r>
    <r>
      <rPr>
        <b/>
        <sz val="10"/>
        <color theme="1"/>
        <rFont val="Calibri"/>
        <family val="2"/>
        <scheme val="minor"/>
      </rPr>
      <t xml:space="preserve">2.3. Planejamento Estratégico 
</t>
    </r>
    <r>
      <rPr>
        <i/>
        <sz val="10"/>
        <color theme="1"/>
        <rFont val="Calibri"/>
        <family val="2"/>
        <scheme val="minor"/>
      </rPr>
      <t xml:space="preserve">O planejamento é um processo composto de momentos - estratégico, tático e operacional - que interagem entre si e se repetem continuamente e não como um conjunto de fases estanques que se sucedem cronologicamente.                    
Estratégico: envolve a definição do rumo a ser seguido pela organização, com objetivos e metas a serem alcançados num determinado período e envolvimento da direção.
Tático-operacional: envolve o desenvolvimento dos programas, projetos, ações e atividades necessárias para implementar os programas e projetos e atingir os objetivos e metas.  </t>
    </r>
    <r>
      <rPr>
        <b/>
        <sz val="10"/>
        <color theme="1"/>
        <rFont val="Calibri"/>
        <family val="2"/>
        <scheme val="minor"/>
      </rPr>
      <t xml:space="preserve">                               </t>
    </r>
    <r>
      <rPr>
        <sz val="10"/>
        <color theme="1"/>
        <rFont val="Calibri"/>
        <family val="2"/>
        <scheme val="minor"/>
      </rPr>
      <t xml:space="preserve">
Nível 1: Não há um planejamento para orientar as ações da Administração Pública (Secretaria e/ou Organismo Gestor) na gestão de recursos hídricos.
Nível 2: Há um planejamento tático-operacional para orientar as ações da Administração Pública (Secretaria e/ou Organismo Gestor) na gestão de recursos hídricos.
Nível 3: Há um planejamento tático-operacional e estratégico aprovado para orientar as ações da Administração Pública (Secretaria e/ou Organismo Gestor) na gestão de recursos hídricos, mas ainda há necessidade de criar e/ou aprimorar os instrumentos e condições para sua efetiva implementação (indicadores, metas, monitoramento, agendas propositivas com os setores usuários e/ou transversais).
Nível 4: Há um planejamento tático-operacional e estratégico aprovado para orientar as ações da Administração Pública (Secretaria e/ou Organismo Gestor) na gestão de recursos hídricos, contemplando os instrumentos e condições para sua efetiva implementação (indicadores, metas, monitoramento, agendas propositivas com os setores usuários e/ou transversais).
</t>
    </r>
    <r>
      <rPr>
        <b/>
        <sz val="10"/>
        <color theme="1"/>
        <rFont val="Calibri"/>
        <family val="2"/>
        <scheme val="minor"/>
      </rPr>
      <t/>
    </r>
  </si>
  <si>
    <r>
      <rPr>
        <b/>
        <sz val="10"/>
        <color theme="1"/>
        <rFont val="Calibri"/>
        <family val="2"/>
        <scheme val="minor"/>
      </rPr>
      <t xml:space="preserve">2.4. Plano Estadual de Recursos Hídricos
</t>
    </r>
    <r>
      <rPr>
        <i/>
        <sz val="10"/>
        <color theme="1"/>
        <rFont val="Calibri"/>
        <family val="2"/>
        <scheme val="minor"/>
      </rPr>
      <t>Os Planos Estaduais de Recursos Hídricos (PERH) são planos diretores de longo prazo, com horizonte de planejamento compatível com o período de implantação de seus programas e projetos e, em geral, contemplam o diagnóstico da situação dos recursos hídricos; o balanço entre disponibilidades e demandas futuras dos recursos hídricos, em quantidade e qualidade, com identificação de conflitos potenciais; prioridades, diretrizes e critérios para direito de usos e cobrança de recursos hídricos; além de planos de ação de curto, médio e longo prazos, baseados em cenários, para atendimento das metas previstas.</t>
    </r>
    <r>
      <rPr>
        <sz val="10"/>
        <color theme="1"/>
        <rFont val="Calibri"/>
        <family val="2"/>
        <scheme val="minor"/>
      </rPr>
      <t xml:space="preserve">
Nível 1: Não existe Plano Estadual de Recursos Hídricos.
Nível 2: Não existe Plano Estadual de Recursos Hídricos, mas existem alguns estudos que permitem algum nível de planejamento em âmbito estadual.
Nível 3: Existe Plano Estadual de Recursos Hídricos, mas há necessidade de atualizações e revisões ou sua implementação é incipiente (até 10% de ações implementadas).
Nível 4: Existe Plano Estadual de Recursos Hídricos vigente, mas o grau de implementação é insatisfatório (de 10% até 30% de ações implementadas).
Nível 5: Existe Plano Estadual de Recursos Hídricos vigente e o mesmo vem sendo implementado (mais de 30% de ações implementadas).</t>
    </r>
  </si>
  <si>
    <r>
      <rPr>
        <b/>
        <sz val="10"/>
        <color theme="1"/>
        <rFont val="Calibri"/>
        <family val="2"/>
        <scheme val="minor"/>
      </rPr>
      <t>2.5. Planos de Bacias</t>
    </r>
    <r>
      <rPr>
        <sz val="5"/>
        <color theme="1"/>
        <rFont val="Calibri"/>
        <family val="2"/>
        <scheme val="minor"/>
      </rPr>
      <t xml:space="preserve">  
</t>
    </r>
    <r>
      <rPr>
        <i/>
        <sz val="10"/>
        <color theme="1"/>
        <rFont val="Calibri"/>
        <family val="2"/>
        <scheme val="minor"/>
      </rPr>
      <t>Os planos de bacias hidrográficas são planos diretores, de natureza estratégica e operacional, que têm por finalidade fundamentar e orientar a implementação da Política Estadual de Recursos Hídricos, compatibilizando os aspectos quantitativos e qualitativos do uso das águas, de modo a assegurar as metas e os usos neles previstos e garantir os usos múltiplos de forma racional e sustentável, na área da bacia ou unidade de gestão hidrográfica considerada. Em geral, o plano de bacia, instrumento das políticas estaduais de recursos hídricos, é aprovado pelo respectivo Comitê de Bacia, o que lhe confere caráter participativo na sua elaboração.</t>
    </r>
    <r>
      <rPr>
        <sz val="10"/>
        <color theme="1"/>
        <rFont val="Calibri"/>
        <family val="2"/>
        <scheme val="minor"/>
      </rPr>
      <t xml:space="preserve">
Nível 1: Não existem planos de bacia vigentes.
Nível 2: Planos de bacia vigentes em até 50% das unidades de gestão hidrográfica.
Nível 3: Planos de bacia vigentes entre 50% e 75% das unidades de gestão hidrográficas.
Nível 4: Planos de bacia vigentes em mais de 75% das unidades de gestão hidrográfica.
</t>
    </r>
    <r>
      <rPr>
        <b/>
        <sz val="10"/>
        <color theme="1"/>
        <rFont val="Calibri"/>
        <family val="2"/>
        <scheme val="minor"/>
      </rPr>
      <t xml:space="preserve">2.6. Enquadramento
</t>
    </r>
    <r>
      <rPr>
        <i/>
        <sz val="10"/>
        <color theme="1"/>
        <rFont val="Calibri"/>
        <family val="2"/>
        <scheme val="minor"/>
      </rPr>
      <t>O enquadramento dos corpos d’água é o estabelecimento do nível de qualidade a ser alcançado ou mantido em um segmento de corpo d’água ao longo do tempo. Mais que uma simples classificação, o enquadramento deve ser visto como um instrumento de planejamento, pois deve estar baseado não necessariamente na condição atual do corpo d’água, mas nos níveis de qualidade que deveriam possuir ou ser mantidos no corpo d’água para atender às necessidades estabelecidas pela sociedade. (Portal PNQA/ANA)</t>
    </r>
    <r>
      <rPr>
        <sz val="10"/>
        <color theme="1"/>
        <rFont val="Calibri"/>
        <family val="2"/>
        <scheme val="minor"/>
      </rPr>
      <t xml:space="preserve">
Nível 1: Não existem corpos hídricos superficiais ou subterrâneos enquadrados nos termos das Resoluções CONAMA nº 357/2005 e 396/2008, nem estudos ou propostas para enquadramento das águas subterrâneas ou superficiais de domínio estadual.
Nível 2: Não existem corpos hídricos superficiais ou subterrâneos enquadrados nos termos das Resoluções CONAMA nº 357/2005 e 396/2008, mas existem alguns estudos ou propostas para enquadramento das águas subterrâneas ou superficiais de domínio estadual.
Nível 3: Existem alguns corpos hídricos superficiais ou subterrâneos enquadrados respectivamente nos termos das Resoluções CONAMA nº 357/2005 e 396/2008.
Nível 4: Maioria dos corpos hídricos superficiais ou subterrâneos já foram enquadrados respectivamente nos termos das Resoluções CONAMA nº 357/2005 e 396/2008.
</t>
    </r>
    <r>
      <rPr>
        <b/>
        <sz val="10"/>
        <color theme="1"/>
        <rFont val="Calibri"/>
        <family val="2"/>
        <scheme val="minor"/>
      </rPr>
      <t xml:space="preserve">2.7. Estudos Especiais de Gestão
</t>
    </r>
    <r>
      <rPr>
        <i/>
        <sz val="10"/>
        <color theme="1"/>
        <rFont val="Calibri"/>
        <family val="2"/>
        <scheme val="minor"/>
      </rPr>
      <t>São levantamentos realizados para temas específicos de interesse da gestão de recursos hídricos, tais como, estudos hidrogeológicos, estudos hidrológicos de pequenas bacias ou em bacias com poucos dados, estudos hidrológicos e hidráulicos em regiões estuarinas, riscos de inundação, áreas úmidas, situação das nascentes, aspectos referentes à segurança hídrica principalmente no semiárido e em regiões metropolitanas, avaliação da qualidade da água, reuso da água etc.</t>
    </r>
    <r>
      <rPr>
        <sz val="10"/>
        <color theme="1"/>
        <rFont val="Calibri"/>
        <family val="2"/>
        <scheme val="minor"/>
      </rPr>
      <t xml:space="preserve">
Nível 1: Não existem estudos especiais de interesse da gestão estadual de recursos hídricos. 
Nível 2: Existem estudos especiais para alguns temas de interesse da gestão em determinadas regiões ou bacias hidrográficas, mas estão desatualizados ou são ainda insuficientes para orientar as ações de gestão nos aspectos por ele abordados.
Nível 3: Existem estudos especiais para alguns temas de interesse da gestão em determinadas regiões ou bacias hidrográficas e esses estudos estão atualizados e são suficientes para orientar as ações de gestão nos aspectos por ele abordados.
Nível 4: Existem estudos especiais para diversos temas de interesse da gestão em determinadas regiões ou bacias hidrográficas e esses estudos estão atualizados e são suficientes para orientar as ações de gestão nos aspectos por ele abordados.
</t>
    </r>
    <r>
      <rPr>
        <b/>
        <sz val="10"/>
        <color theme="1"/>
        <rFont val="Calibri"/>
        <family val="2"/>
        <scheme val="minor"/>
      </rPr>
      <t>META II.4 –  VARIÁVEIS DE  INFORMAÇÃO  E  SUPORTE</t>
    </r>
    <r>
      <rPr>
        <sz val="10"/>
        <color theme="1"/>
        <rFont val="Calibri"/>
        <family val="2"/>
        <scheme val="minor"/>
      </rPr>
      <t xml:space="preserve">
</t>
    </r>
    <r>
      <rPr>
        <b/>
        <sz val="10"/>
        <color theme="1"/>
        <rFont val="Calibri"/>
        <family val="2"/>
        <scheme val="minor"/>
      </rPr>
      <t xml:space="preserve">3.1. Base Cartográfica
</t>
    </r>
    <r>
      <rPr>
        <i/>
        <sz val="10"/>
        <color theme="1"/>
        <rFont val="Calibri"/>
        <family val="2"/>
        <scheme val="minor"/>
      </rPr>
      <t>A base cartográfica para a gestão dos recursos hídricos deve ser em formato digital, em escala adequada para permitir a visualização dos corpos hídricos, tipos de solo, aquíferos, vegetação, usuários, usos e interferências de recursos hídricos e possibilitar análises espaciais para diagnósticos e prognósticos da situação dos recursos hídricos no estado. Para tanto, deve contar, dentre outras: com uma representação da hidrografia em rede unifilar orientada e topologicamente consistente; com uma representação das microbacias de drenagem por trecho (segmento de curso d’água entre confluências/vértices) da rede hidrográfica, preferencialmente derivada de Modelo Digital de Terreno e codificada pelo método Otto Pfafstetter; com representação vetorial dos recursos hidrogeológicos, mapeamento dos aquíferos e usos de águas subterrâneas; e com representação vetorial dos polígonos das massas d’água (lagos, reservatórios, etc.).</t>
    </r>
    <r>
      <rPr>
        <sz val="10"/>
        <color theme="1"/>
        <rFont val="Calibri"/>
        <family val="2"/>
        <scheme val="minor"/>
      </rPr>
      <t xml:space="preserve">
Nível 1: Não existe uma área específica própria, responsável pelo processamento de dados georreferenciados  e capaz de realizar análise do contexto geográfico para gestão de recursos hídricos.
Nível 2: Existe uma área específica própria, responsável pelo processamento de dados georreferenciados  e capaz de realizar análise do contexto geográfico para gestão de recursos hídricos, a qual dispõe de uma base digital em formato matricial da cartografia sistemática (escalas de 1:1.000.000 até 1:25.000) produzida pelo IBGE ou DSG.
Nível 3: Nível 3: Além dos requisitos estabelecidos no Nível 2, dispõe ainda de uma base digital em formato vetorial para a gestão de recursos hídricos, proveniente da vetorização da cartografia sistemática produzida pelo IBGE ou DSG, em escala de 1:250.000 ou maior, em bacias críticas do estado.
Nível 4: Além dos requisitos estabelecidos no Nível 3, dispõe de acervo recente de mapas da cartografia sistemática e/ou imagens de sensores remotos aerotransportados ou orbitais (data de mapeamento ou de geração das imagens até dois anos anteriores, inclusive), que permitem atualizar a geometria e os temas da base digital em formato vetorial do nível precedente, para gestão de recursos hídricos.
Nível 5: Além dos requisitos estabelecidos no Nível 4, dispõe de acervo recente de mapas cadastrais e/ou imagens de alta resolução de sensores remotos aerotransportados ou orbitais (data de mapeamento ou de geração das imagens até dois anos anteriores, inclusive), que permitem atualizar a geometria e os temas da base digital em formato vetorial do nível precedente, para gestão de recursos hídricos, em escalas maiores que 1:25.000.</t>
    </r>
  </si>
  <si>
    <r>
      <rPr>
        <b/>
        <sz val="10"/>
        <color theme="1"/>
        <rFont val="Calibri"/>
        <family val="2"/>
        <scheme val="minor"/>
      </rPr>
      <t xml:space="preserve">3.2. Cadastro de Usuários, Usos e Interferências
</t>
    </r>
    <r>
      <rPr>
        <i/>
        <sz val="10"/>
        <color theme="1"/>
        <rFont val="Calibri"/>
        <family val="2"/>
        <scheme val="minor"/>
      </rPr>
      <t>O cadastro de recursos hídricos refere-se ao conjunto de dados e informações sobre usuários, usos e interferências nos recursos hídricos superficiais e subterrâneos, decorrentes de quaisquer atividades ou intervenções que alterem o regime, a quantidade e qualidade de um corpo hídrico, tendo como objetivo o conhecimento da demanda pelo uso da água para dar suporte à implementação dos instrumentos da política de recursos hídricos e à fiscalização dos usos e interferências nos recursos hídricos.</t>
    </r>
    <r>
      <rPr>
        <sz val="10"/>
        <color theme="1"/>
        <rFont val="Calibri"/>
        <family val="2"/>
        <scheme val="minor"/>
      </rPr>
      <t xml:space="preserve">
Nível 1: Não existe cadastro de usuários, usos e interferências.
Nível 2: Existe cadastro de usuários, usos e interferências para até 50% da demanda estimada.
Nível 3: Existe cadastro de usuários, usos e interferências para mais de 50% da demanda estimada.
</t>
    </r>
  </si>
  <si>
    <r>
      <rPr>
        <b/>
        <sz val="10"/>
        <color theme="1"/>
        <rFont val="Calibri"/>
        <family val="2"/>
        <scheme val="minor"/>
      </rPr>
      <t>3.3. Monitoramento Hidrometeorológico</t>
    </r>
    <r>
      <rPr>
        <sz val="10"/>
        <color theme="1"/>
        <rFont val="Calibri"/>
        <family val="2"/>
        <scheme val="minor"/>
      </rPr>
      <t xml:space="preserve">
O monitoramento hidrometeorológico consiste de instalação, operação e manutenção de rede de coleta de dados hidrológicos (fluviometria) e meteorológicos (pluviométrico, temperatura, evaporação etc.) com densidade espacial suficiente e periodicidade de medições adequadas à determinação de disponibilidades hídricas para a gestão de recursos hídricos.
Nível 1: Não existem redes pluviométricas e fluviométricas operadas em âmbito estadual, próprias ou mistas (operadas em articulação com ANA/CPRM), a não ser aquelas operadas pelos setores usuários. 
Nível 2: Não existem redes pluviométricas e/ou fluviométricas operadas em âmbito estadual, próprias ou mistas  (operadas em articulação com ANA/CPRM), mas há um planejamento para implantação, ampliação e modernização dessas redes. </t>
    </r>
  </si>
  <si>
    <t>Nível 3: Existem redes pluviométricas e fluviométricas operadas em âmbito estadual, próprias ou mistas, mas não há um planejamento para implantação, ampliação e modernização dessas redes.</t>
  </si>
  <si>
    <r>
      <t xml:space="preserve">Nível 4: Existem redes pluviométricas e fluviométricas operadas em âmbito estadual, próprias ou mistas, bem como um planejamento para implantação, ampliação e modernização dessas redes, mas a cobertura é inferior a 50% da rede planejada
Nível 5: Existem redes pluviométricas e fluviométricas operadas em âmbito estadual, próprias ou mistas, bem como um planejamento para implantação, ampliação e modernização dessas redes, e a cobertura é igual ou superior a 50% da rede planejada.
</t>
    </r>
    <r>
      <rPr>
        <b/>
        <sz val="10"/>
        <color theme="1"/>
        <rFont val="Calibri"/>
        <family val="2"/>
        <scheme val="minor"/>
      </rPr>
      <t xml:space="preserve">3.4. Monitoramento de Qualidade de Água
</t>
    </r>
    <r>
      <rPr>
        <i/>
        <sz val="10"/>
        <color theme="1"/>
        <rFont val="Calibri"/>
        <family val="2"/>
        <scheme val="minor"/>
      </rPr>
      <t>O monitoramento de qualidade de água acompanha as alterações nas características físicas, químicas e biológicas da água decorrentes de atividades antrópicas e de fenômenos naturais. É fundamental que, associado a este monitoramento, seja feita a determinação da descarga líquida, de forma a determinar a carga de poluentes afluente.</t>
    </r>
    <r>
      <rPr>
        <sz val="10"/>
        <color theme="1"/>
        <rFont val="Calibri"/>
        <family val="2"/>
        <scheme val="minor"/>
      </rPr>
      <t xml:space="preserve">
Nível 1: Não existe rede de qualidade de água mantida em âmbito estadual com objetivo de avaliação de tendências, mas somente redes específicas operadas pelos setores usuários e empreendimentos licenciados (saneamento, indústria, energia e outros).
Nível 2: Existe uma rede de qualidade de água mantida em âmbito estadual com objetivo de avaliação de tendência, mas reponde por menos de 15% dos pontos previstos na Rede Nacional de Monitoramento da Qualidade das Águas Superficiais (RNQA) em operação conforme diretrizes e procedimentos estabelecidos pelo Programa de Estímulo à Divulgação de Dados de Qualidade de Água (QUALIÁGUA) e os dados gerados disponibilizados ao SNIRH.
Nível 3: Existe uma rede de qualidade de água mantida em âmbito estadual com objetivo de avaliação de tendência, mas reponde por menos de 30% dos pontos previstos na Rede Nacional de Monitoramento da Qualidade das Águas Superficiais (RNQA) em operação conforme diretrizes e procedimentos estabelecidos pelo Programa de Estímulo à Divulgação de Dados de Qualidade de Água (QUALIÁGUA) e os dados gerados disponibilizados ao SNIRH.
Nível 4: Existe uma rede de qualidade de água mantida em âmbito estadual com objetivo de avaliação de tendência, mas reponde por menos de 50% dos pontos previstos na Rede Nacional de Monitoramento da Qualidade das Águas Superficiais (RNQA) em operação conforme diretrizes e procedimentos estabelecidos pelo Programa de Estímulo à Divulgação de Dados de Qualidade de Água (QUALIÁGUA) e os dados gerados disponibilizados ao SNIRH.
</t>
    </r>
    <r>
      <rPr>
        <b/>
        <sz val="10"/>
        <color theme="1"/>
        <rFont val="Calibri"/>
        <family val="2"/>
        <scheme val="minor"/>
      </rPr>
      <t xml:space="preserve">3.5. Sistema de Informações
</t>
    </r>
    <r>
      <rPr>
        <i/>
        <sz val="10"/>
        <color theme="1"/>
        <rFont val="Calibri"/>
        <family val="2"/>
        <scheme val="minor"/>
      </rPr>
      <t>O sistema de informações sobre recursos hídricos contempla a aquisição e manutenção de informações hidrológicas quali-quantitativas, incluindo dados de bacias hidrográficas, cadastros de usos e usuários, outorgas concedidas, cobrança, dentre outras, devidamente organizadas, atualizadas, sistematizadas, validadas e integradas em banco de dados, além de ferramentas computacionais que permitam acessá-las e analisá-las em seu conjunto, de forma a permitir sua utilização nos processos gerenciais e de regulação do uso da água, além do acompanhamento pela sociedade.</t>
    </r>
    <r>
      <rPr>
        <sz val="10"/>
        <color theme="1"/>
        <rFont val="Calibri"/>
        <family val="2"/>
        <scheme val="minor"/>
      </rPr>
      <t xml:space="preserve">
Nível 1: Não existem informações sobre recursos hídricos organizadas, atualizadas e sistematizadas em base de dados, nem existem ferramentas computacionais que permitam acessá-las e analisá-las em seu conjunto, de forma a permitir sua utilização nos processos gerenciais e de regulação do uso da água.
Nível 2: Existem informações sobre disponibilidade e demanda de recursos hídricos organizadas, atualizadas e sistematizadas em base de dados, mas não existem ferramentas computacionais que permitam acessá-las e analisá-las em seu conjunto, de forma a permitir sua utilização nos processos gerenciais e de regulação do uso da água.
Nível 3: Existem informações sobre disponibilidade e demanda de recursos hídricos organizadas, atualizadas e sistematizadas em base de dados, bem como ferramentas computacionais que permitam acessá-las e analisá-las em seu conjunto, de forma a permitir sua utilização nos processos gerenciais e de regulação do uso da água, bem como seu acompanhamento pela sociedade.
Nível 4: Existe processo permanente de aquisição e manutenção de informações hidrográficas e hidrológicas quali-quantitativas (incluindo outras como, monitoramento, cadastro de usos e usuários, outorgas, cobrança, legislação e normas pertinentes, etc.), organizadas, atualizadas, sistematizadas, validadas e integradas em banco de dados corporativo, bem como ferramentas computacionais que permitam acessá-las e analisá-las em seu conjunto, de forma a permitir sua utilização nos processos gerenciais e de regulação do uso da água, além do acompanhamento pela sociedade.
</t>
    </r>
    <r>
      <rPr>
        <b/>
        <sz val="10"/>
        <color theme="1"/>
        <rFont val="Calibri"/>
        <family val="2"/>
        <scheme val="minor"/>
      </rPr>
      <t xml:space="preserve">3.6. Pesquisa, Desenvolvimento e Inovação
</t>
    </r>
    <r>
      <rPr>
        <i/>
        <sz val="10"/>
        <color theme="1"/>
        <rFont val="Calibri"/>
        <family val="2"/>
        <scheme val="minor"/>
      </rPr>
      <t>A pesquisa, o desenvolvimento tecnológico e inovação (PDI) na gestão dos recursos hídricos consistem no desenvolvimento de ferramentas ou procedimentos técnicos que visem superar problemas internos dos organismos gestores de recursos hídricos no sentido de, por exemplo, agilizar seus processos internos, promover melhor articulação com setores usuários, facilitar a regularização de usuários, melhorar as atividades de monitoramento e análise de dados e informações em recursos hídricos, entre outras.</t>
    </r>
    <r>
      <rPr>
        <sz val="10"/>
        <color theme="1"/>
        <rFont val="Calibri"/>
        <family val="2"/>
        <scheme val="minor"/>
      </rPr>
      <t xml:space="preserve">
Nível 1: Não existe qualquer ação ou uma política permanente de PDI, financiada e/ou promovida no âmbito do sistema estadual de gerenciamento de recursos hídricos, voltada à pesquisa aplicada e ao desenvolvimento tecnológico que resulte em inovação para o aperfeiçoamento das atividades realizadas pelo organismo gestor.
Nível 2: Existem algumas ações financiadas e/ou promovidas no âmbito do sistema estadual de gerenciamento de recursos hídricos, voltadas à pesquisa aplicada e ao desenvolvimento tecnológico que resulte em inovação para o aperfeiçoamento das atividades realizadas pelo organismo gestor, mas essas não fazem parte de uma política permanente de PDI e os resultados não são internalizados no cotidiano do órgão.
Nível 3: Existem ações financiadas e/ou promovidas no âmbito do sistema estadual de gerenciamento de recursos hídricos, voltadas à pesquisa aplicada e ao desenvolvimento tecnológico que resulte em inovação para o aperfeiçoamento das atividades realizadas pelo organismo gestor, as quais fazem parte de uma política permanente de PDI, mas os resultados ainda não são internalizados no cotidiano do órgão.
Nível 4: Existem ações derivadas de uma política permanente de PDI, financiadas e/ou promovidas no âmbito do sistema estadual de gerenciamento de recursos hídricos, voltadas à pesquisa aplicada e ao desenvolvimento tecnológico que resultam em inovação para o aperfeiçoamento das atividades realizadas pelo organismo gestor, sendo os resultados internalizados no cotidiano do órgão.
</t>
    </r>
    <r>
      <rPr>
        <b/>
        <sz val="10"/>
        <color theme="1"/>
        <rFont val="Calibri"/>
        <family val="2"/>
        <scheme val="minor"/>
      </rPr>
      <t xml:space="preserve">3.7. Modelos e Sistemas de Suporte à Decisão 
</t>
    </r>
    <r>
      <rPr>
        <i/>
        <sz val="10"/>
        <color theme="1"/>
        <rFont val="Calibri"/>
        <family val="2"/>
        <scheme val="minor"/>
      </rPr>
      <t>Ferramentas computacionais para sistematização dos procedimentos de análise técnica necessários ao cumprimento de atribuições do órgão gestor, ajustadas à realidade técnico-institucional.</t>
    </r>
    <r>
      <rPr>
        <sz val="10"/>
        <color theme="1"/>
        <rFont val="Calibri"/>
        <family val="2"/>
        <scheme val="minor"/>
      </rPr>
      <t xml:space="preserve">
Nível 1: Não existem sistemas e/ou modelos de suporte à decisão operacionais em âmbito estadual.
Nível 2: Existem sistemas e/ou modelos de suporte à decisão operacionais em âmbito estadual, mas sua utilização é ainda relativamente limitada.
Nível 3: Existem sistemas e/ou modelos de suporte à decisão operacionais em âmbito estadual, os quais estão devidamente integrados às rotinas operacionais e/ou aos processos gerenciais e finalísticos (planejamento, outorga, cobrança, etc.).
</t>
    </r>
    <r>
      <rPr>
        <b/>
        <sz val="10"/>
        <color theme="1"/>
        <rFont val="Calibri"/>
        <family val="2"/>
        <scheme val="minor"/>
      </rPr>
      <t>3.8. Gestão de Eventos Críticos</t>
    </r>
    <r>
      <rPr>
        <sz val="10"/>
        <color theme="1"/>
        <rFont val="Calibri"/>
        <family val="2"/>
        <scheme val="minor"/>
      </rPr>
      <t xml:space="preserve">
</t>
    </r>
    <r>
      <rPr>
        <i/>
        <sz val="10"/>
        <color theme="1"/>
        <rFont val="Calibri"/>
        <family val="2"/>
        <scheme val="minor"/>
      </rPr>
      <t>Esta variável descreve o quão preparado está o órgão gestor estadual para acompanhar, prevenir e/ou minimizar os efeitos de eventos hidrológicos críticos (secas e inundações), incluindo sua capacidade de articulação com as instâncias/instituições tomadoras de decisão.</t>
    </r>
    <r>
      <rPr>
        <sz val="10"/>
        <color theme="1"/>
        <rFont val="Calibri"/>
        <family val="2"/>
        <scheme val="minor"/>
      </rPr>
      <t xml:space="preserve">
Nível 1: Não há qualquer infraestrutura e/ou procedimentos instituídos para gestão de eventos críticos.
Nível 2: Há infraestrutura e procedimentos instituídos para gestão de eventos críticos, mas ainda não há planejamento e execução de ações de prevenção e mitigação dos efeitos de eventos hidrológicos extremos.
Nível 3: Há infraestrutura e procedimentos instituídos para gestão de eventos críticos, bem como planejamento e execução de ações de prevenção e mitigação dos efeitos de eventos hidrológicos extremos, existindo, contudo, necessidade de maior articulação entre os atores e integração federativa para implementação dessas ações.
Nível 4: Há infraestrutura e procedimentos instituídos para gestão de eventos críticos, bem como planejamento e execução de ações de prevenção e mitigação dos efeitos de eventos hidrológicos extremos, existindo adequada articulação entre os atores e integração federativa para implementação dessas ações.
</t>
    </r>
    <r>
      <rPr>
        <b/>
        <sz val="10"/>
        <color theme="1"/>
        <rFont val="Calibri"/>
        <family val="2"/>
        <scheme val="minor"/>
      </rPr>
      <t>META II.5 –  VARIÁVEIS OPERACIONAIS</t>
    </r>
    <r>
      <rPr>
        <sz val="10"/>
        <color theme="1"/>
        <rFont val="Calibri"/>
        <family val="2"/>
        <scheme val="minor"/>
      </rPr>
      <t xml:space="preserve">
</t>
    </r>
    <r>
      <rPr>
        <b/>
        <sz val="10"/>
        <color theme="1"/>
        <rFont val="Calibri"/>
        <family val="2"/>
        <scheme val="minor"/>
      </rPr>
      <t xml:space="preserve">4.1. Outorga de Direito de Uso dos Recursos Hídricos
</t>
    </r>
    <r>
      <rPr>
        <i/>
        <sz val="10"/>
        <color theme="1"/>
        <rFont val="Calibri"/>
        <family val="2"/>
        <scheme val="minor"/>
      </rPr>
      <t>Instrumento de comando e controle que assegura ao usuário a garantia de acesso à água.</t>
    </r>
    <r>
      <rPr>
        <sz val="10"/>
        <color theme="1"/>
        <rFont val="Calibri"/>
        <family val="2"/>
        <scheme val="minor"/>
      </rPr>
      <t xml:space="preserve">
Nível 1: Não há ainda emissão de outorga de direito de recursos hídricos para captação de água ou para lançamento de efluentes.
Nível 2: Há emissão de outorga de direito de recursos hídricos para captação de água, tendo sido outorgados até 50% da demanda estimada.
Nível 3: Há emissão de outorga de direito de recursos hídricos para captação de água, tendo sido outorgados mais de 50% da demanda estimada.
Nível 4: Há emissão de outorga de direito de recursos hídricos para captação de água e para lançamento de efluentes, tendo sido outorgados mais de 50% da demanda estimada.</t>
    </r>
    <r>
      <rPr>
        <b/>
        <sz val="10"/>
        <color theme="1"/>
        <rFont val="Calibri"/>
        <family val="2"/>
        <scheme val="minor"/>
      </rPr>
      <t/>
    </r>
  </si>
  <si>
    <r>
      <rPr>
        <b/>
        <sz val="10"/>
        <color theme="1"/>
        <rFont val="Calibri"/>
        <family val="2"/>
        <scheme val="minor"/>
      </rPr>
      <t xml:space="preserve">4.2. Fiscalização
</t>
    </r>
    <r>
      <rPr>
        <i/>
        <sz val="10"/>
        <color theme="1"/>
        <rFont val="Calibri"/>
        <family val="2"/>
        <scheme val="minor"/>
      </rPr>
      <t>As atividades de fiscalização de usos de recursos hídricos têm como objetivos principais a verificação do cumprimento de termos e condições previstos nas outorgas, a identificação e autuação de usuários irregulares e a garantia dos usos múltiplos das águas, buscando assim, dirimir conflitos pela utilização da água. Possui caráter preventivo e corretivo/repressivo, visando ao cumprimento da legislação pelos usuários, e educativo para informar aos mesmos sobre os preceitos legais e os procedimentos administrativos para sua regularização.</t>
    </r>
    <r>
      <rPr>
        <sz val="10"/>
        <color theme="1"/>
        <rFont val="Calibri"/>
        <family val="2"/>
        <scheme val="minor"/>
      </rPr>
      <t xml:space="preserve">
Nível 1: Não há qualquer tipo de fiscalização dos usuários de recursos hídricos.
Nível 2: Há fiscalização dos usuários de recursos hídricos, mas a mesma decorre basicamente do processo de regularização do uso da água (cadastramento, outorga), ou do processo de licenciamento ambiental ou de outras ações próprias do setor ambiental, não havendo estrutura específica para desenvolvimento das ações de fiscalização.
Nível 3: Há fiscalização dos usuários de recursos hídricos atrelada ao processo de regularização do uso da água (cadastramento, outorga), e estrutura específica para desenvolvimento das ações de fiscalização, não existindo ainda planejamento ou programação regular para fiscalização, podendo ocorrer em decorrência de denúncias.
Nível 4: Há fiscalização dos usuários de recursos hídricos atrelada ao processo de regularização do uso da água (cadastramento, outorga), estrutura específica e planejamento ou programação regular para desenvolvimento das ações de fiscalização.
</t>
    </r>
    <r>
      <rPr>
        <b/>
        <sz val="10"/>
        <color theme="1"/>
        <rFont val="Calibri"/>
        <family val="2"/>
        <scheme val="minor"/>
      </rPr>
      <t xml:space="preserve">
4.3. Cobrança
</t>
    </r>
    <r>
      <rPr>
        <i/>
        <sz val="10"/>
        <color theme="1"/>
        <rFont val="Calibri"/>
        <family val="2"/>
        <scheme val="minor"/>
      </rPr>
      <t>Instrumento econômico de gestão de recursos hídricos cujos valores visam a reconhecer a água como bem econômico, estimular o uso racional e arrecadar recursos para a gestão e para a recuperação dos recursos hídricos.</t>
    </r>
    <r>
      <rPr>
        <sz val="10"/>
        <color theme="1"/>
        <rFont val="Calibri"/>
        <family val="2"/>
        <scheme val="minor"/>
      </rPr>
      <t xml:space="preserve">
Nível 1: Não há  cobrança, estudo ou regulamento sobre o tema em âmbito estadual. 
Nível 2: Não há cobrança mas já existem estudos ou regulamentos sobre o tema em âmbito estadual.
Nível 3: Existe cobrança em alguma bacia hidrográfica.
Nível 4: Existe cobrança na maioria das bacias hidrográficas, mas os valores e mecanismos de cobrança utilizados ainda não estão atualizados ou não são adequados ao alcance dos objetivos do instrumento de gestão.
Nível 5: Existe cobrança na maioria das bacias hidrográficas e os valores e mecanismos de cobrança utilizados estão atualizados e são adequados ao alcance dos objetivos do instrumento de gestão.
</t>
    </r>
    <r>
      <rPr>
        <b/>
        <sz val="10"/>
        <color theme="1"/>
        <rFont val="Calibri"/>
        <family val="2"/>
        <scheme val="minor"/>
      </rPr>
      <t xml:space="preserve">
4.4. Sustentabilidade Financeira
</t>
    </r>
    <r>
      <rPr>
        <i/>
        <sz val="10"/>
        <color theme="1"/>
        <rFont val="Calibri"/>
        <family val="2"/>
        <scheme val="minor"/>
      </rPr>
      <t>Razão entre o montante de recursos efetivamente destinados ao funcionamento do sistema estadual de gerenciamento de recursos hídricos e o valor mínimo de recursos necessários ao seu pleno funcionamento. Tais recursos podem contemplar a compensação financeira pelo uso dos recursos hídricos pelo setor elétrico, a cobrança pelo uso da água, taxas, multas, emolumentos, recursos do orçamento estadual etc.</t>
    </r>
    <r>
      <rPr>
        <sz val="10"/>
        <color theme="1"/>
        <rFont val="Calibri"/>
        <family val="2"/>
        <scheme val="minor"/>
      </rPr>
      <t xml:space="preserve">
Nível 1: O sistema estadual de recursos hídricos não possui arrecadação própria.
Nível 2: O sistema estadual de recursos hídricos dispõe de receita decorrente de transferências, como compensação financeira, e de fontes próprias de arrecadação (ex.: cobrança pelo uso da água, cobrança por serviços de água bruta, multas, taxas, emolumentos etc.), mas esse montante representa menos de 20% dos recursos financeiros necessários para garantir a sua sustentabilidade financeira.
Nível 3: O sistema estadual de recursos hídricos dispõe de receita decorrente de transferências, como compensação financeira, e de fontes próprias de arrecadação (ex.: cobrança pelo uso da água, cobrança por serviços de água bruta, multas, taxas, emolumentos etc.), e esse montante representa entre 20% e 50% dos recursos financeiros necessários para garantir a sua sustentabilidade financeira.
Nível 4: O sistema estadual de recursos hídricos dispõe de receita decorrente de transferências, como compensação financeira, e de fontes próprias de arrecadação (ex.: cobrança pelo uso da água, cobrança por serviços de água bruta, multas, taxas, emolumentos etc.), e esse montante representa mais de 50% dos recursos financeiros necessários para garantir a sua sustentabilidade financeira.
</t>
    </r>
    <r>
      <rPr>
        <b/>
        <sz val="10"/>
        <color theme="1"/>
        <rFont val="Calibri"/>
        <family val="2"/>
        <scheme val="minor"/>
      </rPr>
      <t xml:space="preserve">4.5. Infraestrutura Hídrica
</t>
    </r>
    <r>
      <rPr>
        <i/>
        <sz val="10"/>
        <color theme="1"/>
        <rFont val="Calibri"/>
        <family val="2"/>
        <scheme val="minor"/>
      </rPr>
      <t>Participação da área de recursos hídricos na gestão de infraestrutura hídrica (planejamento de obras, administração, manutenção, operação etc.).</t>
    </r>
    <r>
      <rPr>
        <sz val="10"/>
        <color theme="1"/>
        <rFont val="Calibri"/>
        <family val="2"/>
        <scheme val="minor"/>
      </rPr>
      <t xml:space="preserve">
Nível 1: A área de recursos hídricos não tem participação na gestão de infraestrutura hídrica (planejamento de obras, administração, manutenção, operação etc.) ou a participação dela é limitada aos aspectos regulatórios básicos (autorizações, outorgas etc.).
Nível 2: A área de recursos hídricos tem participação e influência na gestão de infraestrutura hídrica (planejamento de obras, administração, manutenção, operação etc.), não restrita apenas aos aspectos regulatórios básicos (autorizações, outorgas etc.), mas participando da definição de normas gerais, manuais, modos operacionais, modelos de execução de obras etc.
Nível 3: A área de recursos hídricos planeja e gerencia diretamente a infraestrutura hídrica existente, com a perspectiva dos usos múltiplos e da segurança hídrica para os diversos setores usuários, havendo articulação com a operação da infraestrutura de aproveitamento de águas de domínio da União e de estados vizinhos.
</t>
    </r>
    <r>
      <rPr>
        <b/>
        <sz val="10"/>
        <color theme="1"/>
        <rFont val="Calibri"/>
        <family val="2"/>
        <scheme val="minor"/>
      </rPr>
      <t xml:space="preserve">4.6. Fundo Estadual de Recursos Hídricos 
</t>
    </r>
    <r>
      <rPr>
        <i/>
        <sz val="10"/>
        <color theme="1"/>
        <rFont val="Calibri"/>
        <family val="2"/>
        <scheme val="minor"/>
      </rPr>
      <t>Fundo criado para dar suporte financeiro, de custeio e investimento, ao sistema estadual de gerenciamento de recursos hídricos, à Política Estadual de Recursos Hídricos e às ações previstas nos planos de recursos hídricos, constituído de diferentes fontes de financiamento destinadas à gestão dos recursos hídricos.</t>
    </r>
    <r>
      <rPr>
        <sz val="10"/>
        <color theme="1"/>
        <rFont val="Calibri"/>
        <family val="2"/>
        <scheme val="minor"/>
      </rPr>
      <t xml:space="preserve">
Nível 1: Não existe Fundo Estadual de Recursos Hídrico previsto em lei. 
Nível 2: Existe Fundo Estadual de Recursos Hídrico previsto em lei, mas o mesmo ainda não foi regulamentado.
Nível 3: Existe Fundo Estadual de Recursos Hídrico previsto em lei, já devidamente regulamentado, mas o mesmo ainda não está operacional.
Nível 4: Existe Fundo Estadual de Recursos Hídrico previsto em lei, já devidamente regulamentado e operando regularmente, mas a aplicação dos seus recursos ainda não está devidamente articulada com os demais processos e instrumentos de gestão sob responsabilidade do sistema estadual de recursos hídricos.
Nível 5: Existe Fundo Estadual de Recursos Hídricos previsto em lei, já devidamente regulamentado, recebendo os aportes previstos e operando regularmente, e a aplicação dos seus recursos está devidamente articulada com os demais processos e instrumentos de gestão sob responsabilidade do sistema estadual de recursos hídricos.</t>
    </r>
  </si>
  <si>
    <r>
      <rPr>
        <b/>
        <sz val="10"/>
        <color theme="1"/>
        <rFont val="Calibri"/>
        <family val="2"/>
        <scheme val="minor"/>
      </rPr>
      <t xml:space="preserve">4.7. Programas e Projetos Indutores 
</t>
    </r>
    <r>
      <rPr>
        <i/>
        <sz val="10"/>
        <color theme="1"/>
        <rFont val="Calibri"/>
        <family val="2"/>
        <scheme val="minor"/>
      </rPr>
      <t>Programas e projetos indutores têm por objetivo incentivar a implementação de ações com vistas a promover a proteção e conservação do solo e dos recursos hídricos e o uso racional da água.</t>
    </r>
    <r>
      <rPr>
        <sz val="10"/>
        <color theme="1"/>
        <rFont val="Calibri"/>
        <family val="2"/>
        <scheme val="minor"/>
      </rPr>
      <t xml:space="preserve">
Nível 1: Não existe qualquer tipo de programa ou projeto indutor para a gestão de recursos hídricos (ex. incentivos fiscais, pagamento por serviços ambientais, premiação de boas práticas etc.).
Nível 2: Existem programas e/ou projetos indutores para a gestão de recursos hídricos em determinadas regiões ou bacias hidrográficas (ex. incentivos fiscais, pagamento por serviços ambientais, premiação de boas práticas etc.), mas estes dependem basicamente do apoio de setores usuários e da sociedade civil, existindo pouco ou nenhum suporte por parte da Administração Pública.
Nível 3: Existem programas e/ou projetos indutores para a gestão de recursos hídricos em determinadas regiões ou bacias hidrográficas (ex. incentivos fiscais, pagamento por serviços ambientais, premiação de boas práticas etc.), os quais contam com a participação e apoio dos atores sociais e da Administração Pública.</t>
    </r>
  </si>
  <si>
    <t>Anexo V - Quadro de Metas de Investimentos no âmbito do Sistema Estadual</t>
  </si>
  <si>
    <t>DETALHAMENTO DOS INVESTIMENTOS</t>
  </si>
  <si>
    <t>OPÇÃO</t>
  </si>
  <si>
    <r>
      <t>Tipo</t>
    </r>
    <r>
      <rPr>
        <vertAlign val="superscript"/>
        <sz val="11"/>
        <color indexed="8"/>
        <rFont val="Calibri"/>
        <family val="2"/>
      </rPr>
      <t>(2)</t>
    </r>
  </si>
  <si>
    <t>Meta II.6 -  Definição das metas de investimentos</t>
  </si>
  <si>
    <t>Metas de investimentos em variáveis críticas do Modelo Lógico do Progestão</t>
  </si>
  <si>
    <t>Meta II.7 -  Metas de investimentos (valor mínimo de R$ 25 mil por ano)</t>
  </si>
  <si>
    <t>1. Organização Institucional do Sistema de Gestão</t>
  </si>
  <si>
    <t>Não</t>
  </si>
  <si>
    <t>_</t>
  </si>
  <si>
    <t xml:space="preserve">2. Comunicação Social e Difusão de Informações </t>
  </si>
  <si>
    <t xml:space="preserve">3. Planejamento Estratégico </t>
  </si>
  <si>
    <t>4. Plano Estadual de Recursos Hídricos</t>
  </si>
  <si>
    <t>5. Sistema de Informações</t>
  </si>
  <si>
    <t>6. Outorga de Direito de Uso dos Recursos Hídricos</t>
  </si>
  <si>
    <t>7. Fiscalização</t>
  </si>
  <si>
    <t xml:space="preserve">VALOR TOTAL DOS INVESTIMENTOS (R$) </t>
  </si>
  <si>
    <t>(3) Metas de investimentos em recursos orçamentários a serem alocados pelos estados nas variáveis selecionadas.</t>
  </si>
  <si>
    <t>Variáveis a serem avaliadas</t>
  </si>
  <si>
    <t>Tipologia</t>
  </si>
  <si>
    <t>Avaliação Facultativa</t>
  </si>
  <si>
    <t>Nº</t>
  </si>
  <si>
    <t>1.1</t>
  </si>
  <si>
    <t>1.2</t>
  </si>
  <si>
    <t>1.3</t>
  </si>
  <si>
    <t>1.4</t>
  </si>
  <si>
    <t>1.5</t>
  </si>
  <si>
    <t>1.6</t>
  </si>
  <si>
    <t>1.7</t>
  </si>
  <si>
    <t>1.8</t>
  </si>
  <si>
    <t>1.9</t>
  </si>
  <si>
    <t>2.1</t>
  </si>
  <si>
    <t>2.2</t>
  </si>
  <si>
    <t>2.3</t>
  </si>
  <si>
    <t>2.4</t>
  </si>
  <si>
    <t>2.5</t>
  </si>
  <si>
    <t>2.6</t>
  </si>
  <si>
    <t>2.7</t>
  </si>
  <si>
    <t>3.1</t>
  </si>
  <si>
    <t>3.2</t>
  </si>
  <si>
    <t>3.3</t>
  </si>
  <si>
    <t>3.4</t>
  </si>
  <si>
    <t>3.5</t>
  </si>
  <si>
    <t>3.6</t>
  </si>
  <si>
    <t>3.7</t>
  </si>
  <si>
    <t>3.8</t>
  </si>
  <si>
    <t>4.1</t>
  </si>
  <si>
    <t>4.2</t>
  </si>
  <si>
    <t>4.3</t>
  </si>
  <si>
    <t>4.4</t>
  </si>
  <si>
    <t>4.5</t>
  </si>
  <si>
    <t>4.7</t>
  </si>
  <si>
    <t>4.8</t>
  </si>
  <si>
    <t>UF</t>
  </si>
  <si>
    <t>DECRETO</t>
  </si>
  <si>
    <t>AC</t>
  </si>
  <si>
    <t>Nº 5.698 de 26/04/2013</t>
  </si>
  <si>
    <t>AL</t>
  </si>
  <si>
    <t>Nº 26.748 de 18/06/2013</t>
  </si>
  <si>
    <t>AM</t>
  </si>
  <si>
    <t>Nº 34.059 de 09/10/2013</t>
  </si>
  <si>
    <t>AP</t>
  </si>
  <si>
    <t>Nº 3.527 de 26/06/2014</t>
  </si>
  <si>
    <t>BA</t>
  </si>
  <si>
    <t>CE</t>
  </si>
  <si>
    <t>Nº 31.387 de 10/01/2014</t>
  </si>
  <si>
    <t>DF</t>
  </si>
  <si>
    <t>Nº 35.507 de 05/06/2014</t>
  </si>
  <si>
    <t>ES</t>
  </si>
  <si>
    <t>Nº 3.544 de 19/03/2014</t>
  </si>
  <si>
    <t>GO</t>
  </si>
  <si>
    <t>Nº 8.001 de 20/09/2013</t>
  </si>
  <si>
    <t>MA</t>
  </si>
  <si>
    <t>Nº 29.302 de 15/082013</t>
  </si>
  <si>
    <t>MG</t>
  </si>
  <si>
    <t>Nº 46.465 de 27/03/2014</t>
  </si>
  <si>
    <t>MS</t>
  </si>
  <si>
    <t>Nº 13.649 de 06/06/2013</t>
  </si>
  <si>
    <t>MT</t>
  </si>
  <si>
    <t>Nº 1.815 de 20/06/2013</t>
  </si>
  <si>
    <t>PA</t>
  </si>
  <si>
    <t>Nº 886 de 31/10/2013</t>
  </si>
  <si>
    <t>PB</t>
  </si>
  <si>
    <t>Nº 33.861 de 22/04/2013</t>
  </si>
  <si>
    <t>PE</t>
  </si>
  <si>
    <t>Nº 40.202 de 14/12/2013</t>
  </si>
  <si>
    <t>PI</t>
  </si>
  <si>
    <t>Nº 15.270 de 16/07/2013</t>
  </si>
  <si>
    <t>PR</t>
  </si>
  <si>
    <t>Nº 8.410 de 21/06/2013</t>
  </si>
  <si>
    <t>RJ</t>
  </si>
  <si>
    <t>Nº 44.445 de 18/10/2013</t>
  </si>
  <si>
    <t>RN</t>
  </si>
  <si>
    <t>Nº 23.745 de 10/09/2013</t>
  </si>
  <si>
    <t>RO</t>
  </si>
  <si>
    <t>Nº 18.045 de 24/07/2013</t>
  </si>
  <si>
    <t>RR</t>
  </si>
  <si>
    <t>Nº 16.699 de 24/02/2014</t>
  </si>
  <si>
    <t>RS</t>
  </si>
  <si>
    <t>Nº 10.741 de 14/10/2013</t>
  </si>
  <si>
    <t>SC</t>
  </si>
  <si>
    <t>Nº 1.682 de 14/082013</t>
  </si>
  <si>
    <t>SE</t>
  </si>
  <si>
    <r>
      <t>N</t>
    </r>
    <r>
      <rPr>
        <b/>
        <sz val="11"/>
        <color theme="1"/>
        <rFont val="Calibri"/>
        <family val="2"/>
        <scheme val="minor"/>
      </rPr>
      <t xml:space="preserve">º </t>
    </r>
    <r>
      <rPr>
        <sz val="11"/>
        <color theme="1"/>
        <rFont val="Calibri"/>
        <family val="2"/>
        <scheme val="minor"/>
      </rPr>
      <t>29.412 de 15/08/2013</t>
    </r>
  </si>
  <si>
    <t>Nº 60.895 de 19/11/2014</t>
  </si>
  <si>
    <t>TO</t>
  </si>
  <si>
    <t>Nº 4.915 de 22/10/2013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</si>
</sst>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0"/>
      <color indexed="8"/>
      <name val="Calibri"/>
      <family val="2"/>
    </font>
    <font>
      <b/>
      <sz val="14"/>
      <color indexed="8"/>
      <name val="Calibri"/>
      <family val="2"/>
    </font>
    <font>
      <b/>
      <sz val="12"/>
      <color indexed="8"/>
      <name val="Calibri"/>
      <family val="2"/>
    </font>
    <font>
      <b/>
      <sz val="11"/>
      <color indexed="8"/>
      <name val="Calibri"/>
      <family val="2"/>
    </font>
    <font>
      <b/>
      <vertAlign val="superscript"/>
      <sz val="11"/>
      <color indexed="8"/>
      <name val="Calibri"/>
      <family val="2"/>
    </font>
    <font>
      <i/>
      <sz val="10"/>
      <color indexed="8"/>
      <name val="Calibri"/>
      <family val="2"/>
    </font>
    <font>
      <sz val="11"/>
      <color indexed="9"/>
      <name val="Calibri"/>
      <family val="2"/>
    </font>
    <font>
      <sz val="11"/>
      <color indexed="56"/>
      <name val="Calibri"/>
      <family val="2"/>
    </font>
    <font>
      <sz val="11"/>
      <color indexed="10"/>
      <name val="Calibri"/>
      <family val="2"/>
    </font>
    <font>
      <b/>
      <sz val="12"/>
      <color indexed="8"/>
      <name val="Arial"/>
      <family val="2"/>
    </font>
    <font>
      <sz val="11"/>
      <color indexed="8"/>
      <name val="Arial"/>
      <family val="2"/>
    </font>
    <font>
      <sz val="12"/>
      <color indexed="8"/>
      <name val="Calibri"/>
      <family val="2"/>
    </font>
    <font>
      <sz val="10"/>
      <color indexed="9"/>
      <name val="Calibri"/>
      <family val="2"/>
    </font>
    <font>
      <sz val="10"/>
      <color indexed="10"/>
      <name val="Calibri"/>
      <family val="2"/>
    </font>
    <font>
      <sz val="10"/>
      <name val="Calibri"/>
      <family val="2"/>
    </font>
    <font>
      <sz val="8"/>
      <color indexed="8"/>
      <name val="Calibri"/>
      <family val="2"/>
    </font>
    <font>
      <sz val="8"/>
      <name val="Calibri"/>
      <family val="2"/>
    </font>
    <font>
      <sz val="10"/>
      <color rgb="FFFF0000"/>
      <name val="Calibri"/>
      <family val="2"/>
    </font>
    <font>
      <sz val="10"/>
      <color theme="1"/>
      <name val="Calibri"/>
      <family val="2"/>
      <scheme val="minor"/>
    </font>
    <font>
      <sz val="10"/>
      <color theme="0"/>
      <name val="Calibri"/>
      <family val="2"/>
      <scheme val="minor"/>
    </font>
    <font>
      <b/>
      <sz val="10"/>
      <color theme="1"/>
      <name val="Calibri"/>
      <family val="2"/>
      <scheme val="minor"/>
    </font>
    <font>
      <sz val="5"/>
      <color theme="1"/>
      <name val="Calibri"/>
      <family val="2"/>
      <scheme val="minor"/>
    </font>
    <font>
      <sz val="11"/>
      <color theme="0"/>
      <name val="Calibri"/>
      <family val="2"/>
      <scheme val="minor"/>
    </font>
    <font>
      <i/>
      <sz val="10"/>
      <color theme="1"/>
      <name val="Calibri"/>
      <family val="2"/>
      <scheme val="minor"/>
    </font>
    <font>
      <sz val="12"/>
      <name val="Calibri"/>
      <family val="2"/>
    </font>
    <font>
      <b/>
      <sz val="11"/>
      <color rgb="FF000000"/>
      <name val="Arial Narrow"/>
      <family val="2"/>
    </font>
    <font>
      <b/>
      <sz val="11"/>
      <color theme="1"/>
      <name val="Calibri"/>
      <family val="2"/>
      <scheme val="minor"/>
    </font>
    <font>
      <b/>
      <sz val="10"/>
      <color indexed="8"/>
      <name val="Calibri"/>
      <family val="2"/>
    </font>
    <font>
      <sz val="11"/>
      <color theme="1"/>
      <name val="Calibri"/>
      <family val="2"/>
      <scheme val="minor"/>
    </font>
    <font>
      <sz val="10"/>
      <color theme="0"/>
      <name val="Calibri"/>
      <family val="2"/>
    </font>
    <font>
      <sz val="10"/>
      <name val="Calibri"/>
      <family val="2"/>
      <scheme val="minor"/>
    </font>
    <font>
      <vertAlign val="superscript"/>
      <sz val="11"/>
      <color indexed="8"/>
      <name val="Calibri"/>
      <family val="2"/>
    </font>
  </fonts>
  <fills count="12">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55"/>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E0C1"/>
        <bgColor indexed="64"/>
      </patternFill>
    </fill>
    <fill>
      <patternFill patternType="solid">
        <fgColor rgb="FFD1D1FF"/>
        <bgColor indexed="64"/>
      </patternFill>
    </fill>
    <fill>
      <patternFill patternType="solid">
        <fgColor theme="0" tint="-0.249977111117893"/>
        <bgColor rgb="FF000000"/>
      </patternFill>
    </fill>
    <fill>
      <patternFill patternType="solid">
        <fgColor theme="0"/>
        <bgColor theme="0"/>
      </patternFill>
    </fill>
  </fills>
  <borders count="5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bottom style="double">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top/>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double">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double">
        <color indexed="64"/>
      </bottom>
      <diagonal/>
    </border>
    <border>
      <left style="thin">
        <color theme="3" tint="-0.249977111117893"/>
      </left>
      <right/>
      <top/>
      <bottom/>
      <diagonal/>
    </border>
    <border>
      <left/>
      <right style="thin">
        <color theme="3" tint="-0.249977111117893"/>
      </right>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theme="3" tint="-0.249977111117893"/>
      </left>
      <right/>
      <top style="thin">
        <color indexed="64"/>
      </top>
      <bottom style="thin">
        <color indexed="64"/>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thin">
        <color rgb="FF808080"/>
      </left>
      <right style="thin">
        <color rgb="FF808080"/>
      </right>
      <top style="thin">
        <color rgb="FF808080"/>
      </top>
      <bottom style="thin">
        <color rgb="FF808080"/>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double">
        <color indexed="64"/>
      </right>
      <top style="thin">
        <color indexed="64"/>
      </top>
      <bottom style="thin">
        <color indexed="64"/>
      </bottom>
      <diagonal/>
    </border>
    <border>
      <left/>
      <right style="double">
        <color indexed="64"/>
      </right>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s>
  <cellStyleXfs count="2">
    <xf numFmtId="0" fontId="0" fillId="0" borderId="0"/>
    <xf numFmtId="43" fontId="29" fillId="0" borderId="0" applyFont="0" applyFill="0" applyBorder="0" applyAlignment="0" applyProtection="0"/>
  </cellStyleXfs>
  <cellXfs count="311">
    <xf numFmtId="0" fontId="0" fillId="0" borderId="0" xfId="0"/>
    <xf numFmtId="0" fontId="0" fillId="2" borderId="0" xfId="0" applyFill="1"/>
    <xf numFmtId="0" fontId="3" fillId="2" borderId="0" xfId="0" applyFont="1" applyFill="1"/>
    <xf numFmtId="0" fontId="0" fillId="2" borderId="2" xfId="0" applyFill="1" applyBorder="1"/>
    <xf numFmtId="0" fontId="0" fillId="2" borderId="1" xfId="0" applyFill="1" applyBorder="1" applyAlignment="1">
      <alignment horizontal="center"/>
    </xf>
    <xf numFmtId="0" fontId="0" fillId="5" borderId="0" xfId="0" applyFill="1"/>
    <xf numFmtId="0" fontId="0" fillId="0" borderId="0" xfId="0" applyProtection="1">
      <protection hidden="1"/>
    </xf>
    <xf numFmtId="0" fontId="10" fillId="0" borderId="3" xfId="0" applyFont="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11" fillId="0" borderId="3" xfId="0" applyFont="1" applyBorder="1" applyAlignment="1" applyProtection="1">
      <alignment vertical="center" wrapText="1"/>
      <protection hidden="1"/>
    </xf>
    <xf numFmtId="0" fontId="11" fillId="0" borderId="4" xfId="0" applyFont="1" applyBorder="1" applyAlignment="1" applyProtection="1">
      <alignment horizontal="justify" vertical="center" wrapText="1"/>
      <protection hidden="1"/>
    </xf>
    <xf numFmtId="1" fontId="12" fillId="0" borderId="4" xfId="0" applyNumberFormat="1"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0" fillId="0" borderId="1" xfId="0" applyBorder="1" applyAlignment="1" applyProtection="1">
      <alignment horizontal="center" vertical="center"/>
      <protection hidden="1"/>
    </xf>
    <xf numFmtId="1" fontId="12" fillId="4" borderId="4" xfId="0" applyNumberFormat="1" applyFont="1" applyFill="1" applyBorder="1" applyAlignment="1" applyProtection="1">
      <alignment horizontal="center" vertical="center" wrapText="1"/>
      <protection hidden="1"/>
    </xf>
    <xf numFmtId="1" fontId="12" fillId="6" borderId="4" xfId="0" applyNumberFormat="1" applyFont="1" applyFill="1" applyBorder="1" applyAlignment="1" applyProtection="1">
      <alignment horizontal="center" vertical="center" wrapText="1"/>
      <protection hidden="1"/>
    </xf>
    <xf numFmtId="0" fontId="11" fillId="0" borderId="4" xfId="0" applyFont="1" applyBorder="1" applyAlignment="1" applyProtection="1">
      <alignment vertical="center" wrapText="1"/>
      <protection hidden="1"/>
    </xf>
    <xf numFmtId="0" fontId="0" fillId="7" borderId="0" xfId="0" applyFill="1"/>
    <xf numFmtId="0" fontId="3" fillId="5" borderId="0" xfId="0" applyFont="1" applyFill="1"/>
    <xf numFmtId="0" fontId="1" fillId="5" borderId="1" xfId="0" applyFont="1" applyFill="1" applyBorder="1" applyAlignment="1" applyProtection="1">
      <alignment horizontal="center" vertical="center"/>
      <protection locked="0"/>
    </xf>
    <xf numFmtId="0" fontId="0" fillId="5" borderId="0" xfId="0" applyFill="1" applyAlignment="1">
      <alignment horizontal="right"/>
    </xf>
    <xf numFmtId="0" fontId="0" fillId="5" borderId="2" xfId="0" applyFill="1" applyBorder="1"/>
    <xf numFmtId="0" fontId="1" fillId="5" borderId="0" xfId="0" applyFont="1" applyFill="1" applyAlignment="1" applyProtection="1">
      <alignment horizontal="center" vertical="center"/>
      <protection locked="0"/>
    </xf>
    <xf numFmtId="0" fontId="1" fillId="7" borderId="0" xfId="0" applyFont="1" applyFill="1"/>
    <xf numFmtId="0" fontId="1" fillId="5" borderId="0" xfId="0" applyFont="1" applyFill="1"/>
    <xf numFmtId="0" fontId="1" fillId="5" borderId="0" xfId="0" applyFont="1" applyFill="1" applyAlignment="1">
      <alignment horizontal="left"/>
    </xf>
    <xf numFmtId="0" fontId="1" fillId="5" borderId="0" xfId="0" applyFont="1" applyFill="1" applyAlignment="1">
      <alignment horizontal="center" vertical="center"/>
    </xf>
    <xf numFmtId="0" fontId="13" fillId="5" borderId="0" xfId="0" applyFont="1" applyFill="1" applyAlignment="1">
      <alignment horizontal="center"/>
    </xf>
    <xf numFmtId="0" fontId="0" fillId="5" borderId="5" xfId="0" applyFill="1" applyBorder="1"/>
    <xf numFmtId="0" fontId="1" fillId="5" borderId="5" xfId="0" applyFont="1" applyFill="1" applyBorder="1"/>
    <xf numFmtId="0" fontId="15" fillId="5" borderId="5" xfId="0" applyFont="1" applyFill="1" applyBorder="1"/>
    <xf numFmtId="0" fontId="14" fillId="5" borderId="5" xfId="0" applyFont="1" applyFill="1" applyBorder="1"/>
    <xf numFmtId="0" fontId="15" fillId="5" borderId="0" xfId="0" applyFont="1" applyFill="1"/>
    <xf numFmtId="0" fontId="14" fillId="5" borderId="0" xfId="0" applyFont="1" applyFill="1"/>
    <xf numFmtId="9" fontId="7" fillId="5" borderId="0" xfId="0" applyNumberFormat="1" applyFont="1" applyFill="1"/>
    <xf numFmtId="0" fontId="18" fillId="5" borderId="0" xfId="0" applyFont="1" applyFill="1" applyAlignment="1">
      <alignment horizontal="left"/>
    </xf>
    <xf numFmtId="0" fontId="9" fillId="5" borderId="0" xfId="0" applyFont="1" applyFill="1"/>
    <xf numFmtId="0" fontId="14" fillId="5" borderId="0" xfId="0" applyFont="1" applyFill="1" applyAlignment="1">
      <alignment horizontal="left"/>
    </xf>
    <xf numFmtId="0" fontId="1" fillId="8" borderId="0" xfId="0" applyFont="1" applyFill="1" applyAlignment="1" applyProtection="1">
      <alignment horizontal="center" vertical="center"/>
      <protection locked="0"/>
    </xf>
    <xf numFmtId="0" fontId="0" fillId="9" borderId="0" xfId="0" applyFill="1"/>
    <xf numFmtId="0" fontId="0" fillId="9" borderId="2" xfId="0" applyFill="1" applyBorder="1"/>
    <xf numFmtId="0" fontId="1" fillId="9" borderId="2" xfId="0" applyFont="1" applyFill="1" applyBorder="1"/>
    <xf numFmtId="0" fontId="1" fillId="5" borderId="22" xfId="0" applyFont="1" applyFill="1" applyBorder="1" applyAlignment="1">
      <alignment vertical="center"/>
    </xf>
    <xf numFmtId="0" fontId="1" fillId="5" borderId="23" xfId="0" applyFont="1" applyFill="1" applyBorder="1" applyAlignment="1">
      <alignment vertical="center"/>
    </xf>
    <xf numFmtId="0" fontId="1" fillId="5" borderId="24" xfId="0" applyFont="1" applyFill="1" applyBorder="1" applyAlignment="1">
      <alignment vertical="center"/>
    </xf>
    <xf numFmtId="0" fontId="1" fillId="2" borderId="0" xfId="0" applyFont="1" applyFill="1"/>
    <xf numFmtId="0" fontId="1" fillId="5" borderId="0" xfId="0" applyFont="1" applyFill="1" applyAlignment="1">
      <alignment vertical="top"/>
    </xf>
    <xf numFmtId="1" fontId="25" fillId="4" borderId="4" xfId="0" applyNumberFormat="1" applyFont="1" applyFill="1" applyBorder="1" applyAlignment="1" applyProtection="1">
      <alignment horizontal="center" vertical="center" wrapText="1"/>
      <protection hidden="1"/>
    </xf>
    <xf numFmtId="1" fontId="25" fillId="0" borderId="4" xfId="0" applyNumberFormat="1" applyFont="1" applyBorder="1" applyAlignment="1" applyProtection="1">
      <alignment horizontal="center" vertical="center" wrapText="1"/>
      <protection hidden="1"/>
    </xf>
    <xf numFmtId="1" fontId="0" fillId="0" borderId="0" xfId="0" applyNumberFormat="1" applyProtection="1">
      <protection hidden="1"/>
    </xf>
    <xf numFmtId="0" fontId="0" fillId="0" borderId="0" xfId="0" applyAlignment="1">
      <alignment horizontal="center" vertical="center"/>
    </xf>
    <xf numFmtId="0" fontId="26" fillId="10" borderId="43" xfId="0" applyFont="1" applyFill="1" applyBorder="1" applyAlignment="1">
      <alignment horizontal="center" vertical="center" wrapText="1"/>
    </xf>
    <xf numFmtId="0" fontId="0" fillId="0" borderId="0" xfId="0" applyAlignment="1">
      <alignment horizontal="left" vertical="center"/>
    </xf>
    <xf numFmtId="0" fontId="4" fillId="5" borderId="1" xfId="0" applyFont="1" applyFill="1" applyBorder="1" applyAlignment="1" applyProtection="1">
      <alignment horizontal="center" vertical="center"/>
      <protection locked="0"/>
    </xf>
    <xf numFmtId="9" fontId="7" fillId="11" borderId="0" xfId="0" applyNumberFormat="1" applyFont="1" applyFill="1" applyAlignment="1">
      <alignment vertical="center"/>
    </xf>
    <xf numFmtId="0" fontId="4" fillId="9" borderId="1" xfId="0" applyFont="1" applyFill="1" applyBorder="1" applyAlignment="1">
      <alignment vertical="center"/>
    </xf>
    <xf numFmtId="0" fontId="30" fillId="5" borderId="26" xfId="0" applyFont="1" applyFill="1" applyBorder="1" applyAlignment="1">
      <alignment horizontal="center" vertical="center"/>
    </xf>
    <xf numFmtId="0" fontId="16" fillId="7" borderId="0" xfId="0" applyFont="1" applyFill="1" applyAlignment="1">
      <alignment horizontal="center" vertical="top" textRotation="90" wrapText="1"/>
    </xf>
    <xf numFmtId="0" fontId="1" fillId="5" borderId="0" xfId="0" applyFont="1" applyFill="1" applyAlignment="1">
      <alignment horizontal="justify"/>
    </xf>
    <xf numFmtId="0" fontId="4" fillId="9" borderId="1" xfId="0" applyFont="1" applyFill="1" applyBorder="1" applyAlignment="1">
      <alignment horizontal="center" vertical="center"/>
    </xf>
    <xf numFmtId="0" fontId="4" fillId="3" borderId="1" xfId="0" applyFont="1" applyFill="1" applyBorder="1" applyAlignment="1">
      <alignment horizontal="center" vertical="center"/>
    </xf>
    <xf numFmtId="0" fontId="19" fillId="5" borderId="25" xfId="0" applyFont="1" applyFill="1" applyBorder="1" applyAlignment="1">
      <alignment horizontal="left" vertical="top" wrapText="1"/>
    </xf>
    <xf numFmtId="0" fontId="19" fillId="5" borderId="0" xfId="0" applyFont="1" applyFill="1" applyAlignment="1">
      <alignment horizontal="left" vertical="top" wrapText="1"/>
    </xf>
    <xf numFmtId="0" fontId="19" fillId="5" borderId="9" xfId="0" applyFont="1" applyFill="1" applyBorder="1" applyAlignment="1">
      <alignment horizontal="left" vertical="top" wrapText="1"/>
    </xf>
    <xf numFmtId="0" fontId="10" fillId="0" borderId="1" xfId="0" applyFont="1" applyBorder="1" applyAlignment="1" applyProtection="1">
      <alignment horizontal="center" vertical="center" wrapText="1"/>
      <protection hidden="1"/>
    </xf>
    <xf numFmtId="0" fontId="1" fillId="5" borderId="0" xfId="0" applyFont="1" applyFill="1" applyAlignment="1">
      <alignment horizontal="left" vertical="center"/>
    </xf>
    <xf numFmtId="0" fontId="1" fillId="5" borderId="0" xfId="0" applyFont="1" applyFill="1" applyAlignment="1">
      <alignment vertical="top" wrapText="1"/>
    </xf>
    <xf numFmtId="0" fontId="4" fillId="8" borderId="1" xfId="0" applyFont="1" applyFill="1" applyBorder="1" applyAlignment="1">
      <alignment horizontal="center" vertical="center"/>
    </xf>
    <xf numFmtId="0" fontId="4" fillId="5" borderId="0" xfId="0" applyFont="1" applyFill="1" applyAlignment="1">
      <alignment horizontal="center" vertical="center" wrapText="1"/>
    </xf>
    <xf numFmtId="0" fontId="4" fillId="5" borderId="1" xfId="0" applyFont="1" applyFill="1" applyBorder="1" applyAlignment="1">
      <alignment horizontal="center" vertical="center"/>
    </xf>
    <xf numFmtId="0" fontId="1" fillId="5" borderId="0" xfId="0" applyFont="1" applyFill="1" applyAlignment="1">
      <alignment vertical="center"/>
    </xf>
    <xf numFmtId="0" fontId="1" fillId="5" borderId="0" xfId="0" applyFont="1" applyFill="1" applyAlignment="1">
      <alignment horizontal="right" vertical="center"/>
    </xf>
    <xf numFmtId="0" fontId="16" fillId="7" borderId="0" xfId="0" applyFont="1" applyFill="1" applyAlignment="1">
      <alignment horizontal="center" vertical="top" textRotation="90" wrapText="1"/>
    </xf>
    <xf numFmtId="0" fontId="2" fillId="5" borderId="0" xfId="0" applyFont="1" applyFill="1" applyAlignment="1">
      <alignment horizontal="center" vertical="center"/>
    </xf>
    <xf numFmtId="0" fontId="15" fillId="5" borderId="0" xfId="0" applyFont="1" applyFill="1" applyAlignment="1">
      <alignment horizontal="justify" vertical="center" wrapText="1"/>
    </xf>
    <xf numFmtId="0" fontId="15" fillId="5" borderId="0" xfId="0" applyFont="1" applyFill="1" applyAlignment="1">
      <alignment horizontal="justify" vertical="top" wrapText="1"/>
    </xf>
    <xf numFmtId="0" fontId="1" fillId="5" borderId="0" xfId="0" applyFont="1" applyFill="1" applyAlignment="1">
      <alignment horizontal="justify"/>
    </xf>
    <xf numFmtId="0" fontId="1" fillId="5" borderId="0" xfId="0" applyFont="1" applyFill="1" applyAlignment="1">
      <alignment horizontal="left" vertical="center"/>
    </xf>
    <xf numFmtId="0" fontId="1" fillId="5" borderId="0" xfId="0" applyFont="1" applyFill="1" applyAlignment="1">
      <alignment horizontal="justify" vertical="center" wrapText="1"/>
    </xf>
    <xf numFmtId="0" fontId="15" fillId="5" borderId="0" xfId="0" applyFont="1" applyFill="1" applyAlignment="1">
      <alignment horizontal="left" vertical="top" wrapText="1"/>
    </xf>
    <xf numFmtId="0" fontId="3" fillId="5" borderId="0" xfId="0" applyFont="1" applyFill="1" applyAlignment="1">
      <alignment horizontal="center"/>
    </xf>
    <xf numFmtId="0" fontId="3" fillId="5" borderId="44" xfId="0" applyFont="1" applyFill="1" applyBorder="1" applyAlignment="1">
      <alignment horizontal="center"/>
    </xf>
    <xf numFmtId="0" fontId="3" fillId="5" borderId="45" xfId="0" applyFont="1" applyFill="1" applyBorder="1" applyAlignment="1">
      <alignment horizontal="center"/>
    </xf>
    <xf numFmtId="0" fontId="8" fillId="5" borderId="8" xfId="0" applyFont="1" applyFill="1" applyBorder="1" applyAlignment="1" applyProtection="1">
      <alignment horizontal="center"/>
      <protection locked="0"/>
    </xf>
    <xf numFmtId="0" fontId="1" fillId="5" borderId="1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0" xfId="0"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1" fillId="5" borderId="10"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16" fillId="7" borderId="0" xfId="0" applyFont="1" applyFill="1" applyAlignment="1">
      <alignment horizontal="center" textRotation="90"/>
    </xf>
    <xf numFmtId="0" fontId="1" fillId="5" borderId="0" xfId="0" applyFont="1" applyFill="1" applyAlignment="1">
      <alignment horizontal="center" vertical="top"/>
    </xf>
    <xf numFmtId="0" fontId="6" fillId="5" borderId="30"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41"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9"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4" fillId="9" borderId="18" xfId="0" applyFont="1" applyFill="1" applyBorder="1" applyAlignment="1">
      <alignment horizontal="center" vertical="center"/>
    </xf>
    <xf numFmtId="0" fontId="4" fillId="9" borderId="19" xfId="0" applyFont="1" applyFill="1" applyBorder="1" applyAlignment="1">
      <alignment horizontal="center" vertical="center"/>
    </xf>
    <xf numFmtId="0" fontId="4" fillId="9" borderId="20" xfId="0" applyFont="1" applyFill="1" applyBorder="1" applyAlignment="1">
      <alignment horizontal="center" vertical="center"/>
    </xf>
    <xf numFmtId="0" fontId="4" fillId="9" borderId="1" xfId="0" applyFont="1" applyFill="1" applyBorder="1" applyAlignment="1">
      <alignment horizontal="center" vertical="center"/>
    </xf>
    <xf numFmtId="0" fontId="4" fillId="9" borderId="36" xfId="0" applyFont="1" applyFill="1" applyBorder="1" applyAlignment="1">
      <alignment horizontal="center" vertical="center"/>
    </xf>
    <xf numFmtId="0" fontId="4" fillId="9" borderId="37" xfId="0" applyFont="1" applyFill="1" applyBorder="1" applyAlignment="1">
      <alignment horizontal="center" vertical="center"/>
    </xf>
    <xf numFmtId="0" fontId="4" fillId="9" borderId="38" xfId="0" applyFont="1" applyFill="1" applyBorder="1" applyAlignment="1">
      <alignment horizontal="center" vertical="center"/>
    </xf>
    <xf numFmtId="0" fontId="4" fillId="9" borderId="22" xfId="0" applyFont="1" applyFill="1" applyBorder="1" applyAlignment="1">
      <alignment horizontal="center" vertical="center"/>
    </xf>
    <xf numFmtId="0" fontId="4" fillId="9" borderId="23" xfId="0" applyFont="1" applyFill="1" applyBorder="1" applyAlignment="1">
      <alignment horizontal="center" vertical="center"/>
    </xf>
    <xf numFmtId="0" fontId="4" fillId="9" borderId="24" xfId="0" applyFont="1" applyFill="1" applyBorder="1" applyAlignment="1">
      <alignment horizontal="center" vertical="center"/>
    </xf>
    <xf numFmtId="0" fontId="4" fillId="9" borderId="11" xfId="0" applyFont="1" applyFill="1" applyBorder="1" applyAlignment="1">
      <alignment horizontal="center" vertical="center"/>
    </xf>
    <xf numFmtId="0" fontId="1" fillId="5" borderId="9" xfId="0" applyFont="1" applyFill="1" applyBorder="1" applyAlignment="1">
      <alignment horizontal="left" vertical="center"/>
    </xf>
    <xf numFmtId="0" fontId="1" fillId="5" borderId="22" xfId="0" applyFont="1" applyFill="1" applyBorder="1" applyAlignment="1" applyProtection="1">
      <alignment horizontal="left" vertical="center"/>
      <protection locked="0"/>
    </xf>
    <xf numFmtId="0" fontId="1" fillId="5" borderId="23" xfId="0" applyFont="1" applyFill="1" applyBorder="1" applyAlignment="1" applyProtection="1">
      <alignment horizontal="left" vertical="center"/>
      <protection locked="0"/>
    </xf>
    <xf numFmtId="0" fontId="1" fillId="5" borderId="33" xfId="0" applyFont="1" applyFill="1" applyBorder="1" applyAlignment="1">
      <alignment horizontal="right"/>
    </xf>
    <xf numFmtId="0" fontId="1" fillId="5" borderId="34" xfId="0" applyFont="1" applyFill="1" applyBorder="1" applyAlignment="1">
      <alignment horizontal="right"/>
    </xf>
    <xf numFmtId="0" fontId="1" fillId="5" borderId="0" xfId="0" applyFont="1" applyFill="1" applyAlignment="1">
      <alignment horizontal="right"/>
    </xf>
    <xf numFmtId="0" fontId="1" fillId="5" borderId="9" xfId="0" applyFont="1" applyFill="1" applyBorder="1" applyAlignment="1">
      <alignment horizontal="right"/>
    </xf>
    <xf numFmtId="0" fontId="1" fillId="5" borderId="0" xfId="0" applyFont="1" applyFill="1" applyAlignment="1">
      <alignment horizontal="center" vertical="top" wrapText="1"/>
    </xf>
    <xf numFmtId="0" fontId="1" fillId="5" borderId="24" xfId="0" applyFont="1" applyFill="1" applyBorder="1" applyAlignment="1" applyProtection="1">
      <alignment horizontal="left" vertical="center"/>
      <protection locked="0"/>
    </xf>
    <xf numFmtId="0" fontId="1" fillId="5" borderId="25" xfId="0" applyFont="1" applyFill="1" applyBorder="1" applyAlignment="1">
      <alignment horizontal="right"/>
    </xf>
    <xf numFmtId="0" fontId="1" fillId="5" borderId="39" xfId="0" applyFont="1" applyFill="1" applyBorder="1" applyAlignment="1">
      <alignment horizontal="left" vertical="center"/>
    </xf>
    <xf numFmtId="0" fontId="1" fillId="5" borderId="23" xfId="0" applyFont="1" applyFill="1" applyBorder="1" applyAlignment="1">
      <alignment horizontal="left" vertical="center"/>
    </xf>
    <xf numFmtId="0" fontId="1" fillId="5" borderId="24" xfId="0" applyFont="1" applyFill="1" applyBorder="1" applyAlignment="1">
      <alignment horizontal="left" vertical="center"/>
    </xf>
    <xf numFmtId="0" fontId="15" fillId="5" borderId="22" xfId="0" applyFont="1" applyFill="1" applyBorder="1" applyAlignment="1">
      <alignment horizontal="left" vertical="center"/>
    </xf>
    <xf numFmtId="0" fontId="15" fillId="5" borderId="23" xfId="0" applyFont="1" applyFill="1" applyBorder="1" applyAlignment="1">
      <alignment horizontal="left" vertical="center"/>
    </xf>
    <xf numFmtId="0" fontId="15" fillId="5" borderId="24" xfId="0" applyFont="1" applyFill="1" applyBorder="1" applyAlignment="1">
      <alignment horizontal="left" vertical="center"/>
    </xf>
    <xf numFmtId="0" fontId="23" fillId="5" borderId="32" xfId="0" applyFont="1" applyFill="1" applyBorder="1" applyAlignment="1">
      <alignment horizontal="center"/>
    </xf>
    <xf numFmtId="0" fontId="23" fillId="5" borderId="5" xfId="0" applyFont="1" applyFill="1" applyBorder="1" applyAlignment="1">
      <alignment horizontal="center"/>
    </xf>
    <xf numFmtId="0" fontId="16" fillId="7" borderId="0" xfId="0" applyFont="1" applyFill="1" applyAlignment="1">
      <alignment horizontal="center" vertical="top" textRotation="90"/>
    </xf>
    <xf numFmtId="0" fontId="1" fillId="5" borderId="22" xfId="0" applyFont="1" applyFill="1" applyBorder="1" applyAlignment="1">
      <alignment horizontal="left" vertical="center"/>
    </xf>
    <xf numFmtId="0" fontId="1" fillId="5" borderId="25" xfId="0" applyFont="1" applyFill="1" applyBorder="1" applyAlignment="1">
      <alignment horizontal="right" vertical="center"/>
    </xf>
    <xf numFmtId="0" fontId="1" fillId="5" borderId="9" xfId="0" applyFont="1" applyFill="1" applyBorder="1" applyAlignment="1">
      <alignment horizontal="right" vertical="center"/>
    </xf>
    <xf numFmtId="0" fontId="4" fillId="9" borderId="21" xfId="0" applyFont="1" applyFill="1" applyBorder="1" applyAlignment="1">
      <alignment horizontal="center" vertical="center"/>
    </xf>
    <xf numFmtId="0" fontId="6" fillId="5" borderId="1" xfId="0" quotePrefix="1" applyFont="1" applyFill="1" applyBorder="1" applyAlignment="1">
      <alignment horizontal="center" vertical="center" wrapText="1"/>
    </xf>
    <xf numFmtId="9" fontId="1" fillId="5" borderId="1" xfId="0" applyNumberFormat="1" applyFont="1" applyFill="1" applyBorder="1" applyAlignment="1" applyProtection="1">
      <alignment horizontal="center" vertical="center" wrapText="1"/>
      <protection locked="0"/>
    </xf>
    <xf numFmtId="0" fontId="6" fillId="5" borderId="17"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20" fillId="5" borderId="0" xfId="0" applyFont="1" applyFill="1" applyAlignment="1">
      <alignment horizontal="center" vertical="center"/>
    </xf>
    <xf numFmtId="0" fontId="1" fillId="5" borderId="26" xfId="0" applyFont="1" applyFill="1" applyBorder="1" applyAlignment="1">
      <alignment horizontal="center" vertical="center"/>
    </xf>
    <xf numFmtId="0" fontId="6" fillId="5" borderId="7"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8" fillId="5" borderId="8" xfId="0" applyFont="1" applyFill="1" applyBorder="1" applyAlignment="1">
      <alignment horizontal="center"/>
    </xf>
    <xf numFmtId="9" fontId="1" fillId="5" borderId="10" xfId="0" applyNumberFormat="1" applyFont="1" applyFill="1" applyBorder="1" applyAlignment="1" applyProtection="1">
      <alignment horizontal="center" vertical="center" wrapText="1"/>
      <protection locked="0"/>
    </xf>
    <xf numFmtId="0" fontId="6" fillId="5" borderId="30" xfId="0" quotePrefix="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2" borderId="0" xfId="0" applyFont="1" applyFill="1" applyAlignment="1">
      <alignment horizont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2" borderId="8" xfId="0" applyFont="1" applyFill="1" applyBorder="1" applyAlignment="1">
      <alignment horizontal="center"/>
    </xf>
    <xf numFmtId="0" fontId="1"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9" fontId="1" fillId="0" borderId="10"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0" fillId="2" borderId="22" xfId="0" applyFill="1" applyBorder="1" applyAlignment="1">
      <alignment horizontal="center"/>
    </xf>
    <xf numFmtId="0" fontId="0" fillId="2" borderId="23" xfId="0" applyFill="1" applyBorder="1" applyAlignment="1">
      <alignment horizontal="center"/>
    </xf>
    <xf numFmtId="0" fontId="0" fillId="2" borderId="24" xfId="0" applyFill="1" applyBorder="1" applyAlignment="1">
      <alignment horizontal="center"/>
    </xf>
    <xf numFmtId="0" fontId="4" fillId="3" borderId="1"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1" fillId="2" borderId="22" xfId="0" applyFont="1" applyFill="1" applyBorder="1" applyAlignment="1">
      <alignment horizontal="left"/>
    </xf>
    <xf numFmtId="0" fontId="1" fillId="2" borderId="23" xfId="0" applyFont="1" applyFill="1" applyBorder="1" applyAlignment="1">
      <alignment horizontal="left"/>
    </xf>
    <xf numFmtId="0" fontId="1" fillId="2" borderId="24" xfId="0" applyFont="1" applyFill="1" applyBorder="1" applyAlignment="1">
      <alignment horizontal="left"/>
    </xf>
    <xf numFmtId="0" fontId="1" fillId="2" borderId="25" xfId="0" applyFont="1" applyFill="1" applyBorder="1" applyAlignment="1">
      <alignment horizontal="right"/>
    </xf>
    <xf numFmtId="0" fontId="1" fillId="2" borderId="9" xfId="0" applyFont="1" applyFill="1" applyBorder="1" applyAlignment="1">
      <alignment horizontal="right"/>
    </xf>
    <xf numFmtId="0" fontId="2" fillId="2" borderId="0" xfId="0" applyFont="1" applyFill="1" applyAlignment="1">
      <alignment horizontal="center" vertical="center"/>
    </xf>
    <xf numFmtId="0" fontId="1" fillId="2" borderId="0" xfId="0" applyFont="1" applyFill="1" applyAlignment="1">
      <alignment horizontal="right"/>
    </xf>
    <xf numFmtId="0" fontId="1" fillId="2" borderId="22" xfId="0" applyFont="1" applyFill="1" applyBorder="1" applyAlignment="1">
      <alignment horizontal="center"/>
    </xf>
    <xf numFmtId="0" fontId="1" fillId="2" borderId="23" xfId="0" applyFont="1" applyFill="1" applyBorder="1" applyAlignment="1">
      <alignment horizontal="center"/>
    </xf>
    <xf numFmtId="0" fontId="1" fillId="2" borderId="24" xfId="0" applyFont="1" applyFill="1" applyBorder="1" applyAlignment="1">
      <alignment horizontal="center"/>
    </xf>
    <xf numFmtId="0" fontId="6" fillId="0" borderId="30" xfId="0" applyFont="1" applyBorder="1" applyAlignment="1">
      <alignment horizontal="center" vertical="center" wrapText="1"/>
    </xf>
    <xf numFmtId="0" fontId="16" fillId="7" borderId="0" xfId="0" applyFont="1" applyFill="1" applyAlignment="1">
      <alignment horizontal="left" vertical="top" textRotation="90"/>
    </xf>
    <xf numFmtId="0" fontId="1" fillId="9" borderId="0" xfId="0" applyFont="1" applyFill="1" applyAlignment="1">
      <alignment horizontal="left" vertical="center"/>
    </xf>
    <xf numFmtId="0" fontId="1" fillId="9" borderId="2" xfId="0" applyFont="1" applyFill="1" applyBorder="1" applyAlignment="1">
      <alignment horizontal="left" vertical="center"/>
    </xf>
    <xf numFmtId="0" fontId="1" fillId="9" borderId="0" xfId="0" applyFont="1" applyFill="1" applyAlignment="1">
      <alignment horizontal="center" vertical="center"/>
    </xf>
    <xf numFmtId="0" fontId="1" fillId="9" borderId="2" xfId="0" applyFont="1" applyFill="1" applyBorder="1" applyAlignment="1">
      <alignment horizontal="center" vertical="center"/>
    </xf>
    <xf numFmtId="0" fontId="4" fillId="5" borderId="0" xfId="0" applyFont="1" applyFill="1" applyAlignment="1">
      <alignment horizontal="center" vertical="center" wrapText="1"/>
    </xf>
    <xf numFmtId="0" fontId="1" fillId="9" borderId="2" xfId="0" applyFont="1" applyFill="1" applyBorder="1" applyAlignment="1">
      <alignment horizontal="center"/>
    </xf>
    <xf numFmtId="0" fontId="1" fillId="5" borderId="0" xfId="0" applyFont="1" applyFill="1" applyAlignment="1">
      <alignment horizontal="center"/>
    </xf>
    <xf numFmtId="0" fontId="1" fillId="5" borderId="9" xfId="0" applyFont="1" applyFill="1" applyBorder="1" applyAlignment="1">
      <alignment horizontal="center"/>
    </xf>
    <xf numFmtId="0" fontId="19" fillId="5" borderId="25" xfId="0" applyFont="1" applyFill="1" applyBorder="1" applyAlignment="1">
      <alignment horizontal="left" vertical="top" wrapText="1"/>
    </xf>
    <xf numFmtId="0" fontId="19" fillId="5" borderId="0" xfId="0" applyFont="1" applyFill="1" applyAlignment="1">
      <alignment horizontal="left" vertical="top" wrapText="1"/>
    </xf>
    <xf numFmtId="0" fontId="19" fillId="5" borderId="9" xfId="0" applyFont="1" applyFill="1" applyBorder="1" applyAlignment="1">
      <alignment horizontal="left" vertical="top" wrapText="1"/>
    </xf>
    <xf numFmtId="0" fontId="19" fillId="5" borderId="31" xfId="0" applyFont="1" applyFill="1" applyBorder="1" applyAlignment="1">
      <alignment horizontal="left" vertical="top" wrapText="1"/>
    </xf>
    <xf numFmtId="0" fontId="19" fillId="5" borderId="2" xfId="0" applyFont="1" applyFill="1" applyBorder="1" applyAlignment="1">
      <alignment horizontal="left" vertical="top" wrapText="1"/>
    </xf>
    <xf numFmtId="0" fontId="19" fillId="5" borderId="15" xfId="0" applyFont="1" applyFill="1" applyBorder="1" applyAlignment="1">
      <alignment horizontal="left" vertical="top" wrapText="1"/>
    </xf>
    <xf numFmtId="0" fontId="19" fillId="5" borderId="30" xfId="0" applyFont="1" applyFill="1" applyBorder="1" applyAlignment="1" applyProtection="1">
      <alignment horizontal="left" vertical="top" wrapText="1"/>
      <protection locked="0"/>
    </xf>
    <xf numFmtId="0" fontId="19" fillId="5" borderId="8" xfId="0" applyFont="1" applyFill="1" applyBorder="1" applyAlignment="1" applyProtection="1">
      <alignment horizontal="left" vertical="top" wrapText="1"/>
      <protection locked="0"/>
    </xf>
    <xf numFmtId="0" fontId="19" fillId="5" borderId="17" xfId="0" applyFont="1" applyFill="1" applyBorder="1" applyAlignment="1" applyProtection="1">
      <alignment horizontal="left" vertical="top" wrapText="1"/>
      <protection locked="0"/>
    </xf>
    <xf numFmtId="0" fontId="19" fillId="5" borderId="25" xfId="0" applyFont="1" applyFill="1" applyBorder="1" applyAlignment="1" applyProtection="1">
      <alignment horizontal="left" vertical="top" wrapText="1"/>
      <protection locked="0"/>
    </xf>
    <xf numFmtId="0" fontId="19" fillId="5" borderId="0" xfId="0" applyFont="1" applyFill="1" applyAlignment="1" applyProtection="1">
      <alignment horizontal="left" vertical="top" wrapText="1"/>
      <protection locked="0"/>
    </xf>
    <xf numFmtId="0" fontId="19" fillId="5" borderId="9" xfId="0" applyFont="1" applyFill="1" applyBorder="1" applyAlignment="1" applyProtection="1">
      <alignment horizontal="left" vertical="top" wrapText="1"/>
      <protection locked="0"/>
    </xf>
    <xf numFmtId="0" fontId="19" fillId="5" borderId="25" xfId="0" applyFont="1" applyFill="1" applyBorder="1" applyAlignment="1" applyProtection="1">
      <alignment horizontal="left" vertical="top" wrapText="1" readingOrder="1"/>
      <protection locked="0"/>
    </xf>
    <xf numFmtId="0" fontId="0" fillId="0" borderId="0" xfId="0" applyAlignment="1">
      <alignment horizontal="left" vertical="top" wrapText="1" readingOrder="1"/>
    </xf>
    <xf numFmtId="0" fontId="0" fillId="0" borderId="9" xfId="0" applyBorder="1" applyAlignment="1">
      <alignment horizontal="left" vertical="top" wrapText="1" readingOrder="1"/>
    </xf>
    <xf numFmtId="0" fontId="0" fillId="0" borderId="25" xfId="0" applyBorder="1" applyAlignment="1">
      <alignment horizontal="left" vertical="top" wrapText="1" readingOrder="1"/>
    </xf>
    <xf numFmtId="0" fontId="19" fillId="0" borderId="25" xfId="0" applyFont="1" applyBorder="1" applyAlignment="1">
      <alignment horizontal="left" vertical="top" wrapText="1" readingOrder="1"/>
    </xf>
    <xf numFmtId="0" fontId="19" fillId="0" borderId="0" xfId="0" applyFont="1" applyAlignment="1">
      <alignment horizontal="left" vertical="top" wrapText="1" readingOrder="1"/>
    </xf>
    <xf numFmtId="0" fontId="19" fillId="0" borderId="9" xfId="0" applyFont="1" applyBorder="1" applyAlignment="1">
      <alignment horizontal="left" vertical="top" wrapText="1" readingOrder="1"/>
    </xf>
    <xf numFmtId="0" fontId="1" fillId="5" borderId="16"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5" borderId="0" xfId="0" applyFont="1" applyFill="1" applyAlignment="1">
      <alignment horizontal="left" vertical="center" wrapText="1"/>
    </xf>
    <xf numFmtId="0" fontId="1" fillId="5" borderId="14" xfId="0" applyFont="1" applyFill="1" applyBorder="1" applyAlignment="1">
      <alignment horizontal="left" vertical="center" wrapText="1"/>
    </xf>
    <xf numFmtId="0" fontId="1" fillId="5" borderId="2" xfId="0" applyFont="1" applyFill="1" applyBorder="1" applyAlignment="1">
      <alignment horizontal="left" vertical="center" wrapText="1"/>
    </xf>
    <xf numFmtId="0" fontId="4" fillId="9" borderId="57" xfId="0" applyFont="1" applyFill="1" applyBorder="1" applyAlignment="1">
      <alignment horizontal="center" vertical="center"/>
    </xf>
    <xf numFmtId="0" fontId="1" fillId="5" borderId="52" xfId="0" applyFont="1" applyFill="1" applyBorder="1" applyAlignment="1">
      <alignment horizontal="center" vertical="center" wrapText="1"/>
    </xf>
    <xf numFmtId="0" fontId="1" fillId="5" borderId="53" xfId="0" applyFont="1" applyFill="1" applyBorder="1" applyAlignment="1">
      <alignment horizontal="center" vertical="center" wrapText="1"/>
    </xf>
    <xf numFmtId="0" fontId="1" fillId="5" borderId="54" xfId="0" applyFont="1" applyFill="1" applyBorder="1" applyAlignment="1">
      <alignment horizontal="center" vertical="center" wrapText="1"/>
    </xf>
    <xf numFmtId="9" fontId="1" fillId="5" borderId="53" xfId="0" applyNumberFormat="1" applyFont="1" applyFill="1" applyBorder="1" applyAlignment="1">
      <alignment horizontal="center" vertical="center" wrapText="1"/>
    </xf>
    <xf numFmtId="9" fontId="1" fillId="5" borderId="54" xfId="0" applyNumberFormat="1" applyFont="1" applyFill="1" applyBorder="1" applyAlignment="1">
      <alignment horizontal="center" vertical="center" wrapText="1"/>
    </xf>
    <xf numFmtId="0" fontId="1" fillId="8" borderId="52" xfId="0" applyFont="1" applyFill="1" applyBorder="1" applyAlignment="1" applyProtection="1">
      <alignment horizontal="center" vertical="center"/>
      <protection locked="0"/>
    </xf>
    <xf numFmtId="0" fontId="1" fillId="8" borderId="54" xfId="0" applyFont="1" applyFill="1" applyBorder="1" applyAlignment="1" applyProtection="1">
      <alignment horizontal="center" vertical="center"/>
      <protection locked="0"/>
    </xf>
    <xf numFmtId="9" fontId="1" fillId="5" borderId="52" xfId="0" applyNumberFormat="1" applyFont="1" applyFill="1" applyBorder="1" applyAlignment="1">
      <alignment horizontal="center" vertical="center" wrapText="1"/>
    </xf>
    <xf numFmtId="0" fontId="1" fillId="5" borderId="30" xfId="0" applyFont="1" applyFill="1" applyBorder="1" applyAlignment="1">
      <alignment horizontal="left" vertical="center" wrapText="1"/>
    </xf>
    <xf numFmtId="0" fontId="1" fillId="5" borderId="25" xfId="0" applyFont="1" applyFill="1" applyBorder="1" applyAlignment="1">
      <alignment horizontal="left" vertical="center" wrapText="1"/>
    </xf>
    <xf numFmtId="0" fontId="1" fillId="5" borderId="31" xfId="0" applyFont="1" applyFill="1" applyBorder="1" applyAlignment="1">
      <alignment horizontal="left" vertical="center" wrapText="1"/>
    </xf>
    <xf numFmtId="0" fontId="1" fillId="5" borderId="52" xfId="0" quotePrefix="1" applyFont="1" applyFill="1" applyBorder="1" applyAlignment="1">
      <alignment horizontal="center" vertical="center" wrapText="1"/>
    </xf>
    <xf numFmtId="0" fontId="6" fillId="5" borderId="30" xfId="0" applyFont="1" applyFill="1" applyBorder="1" applyAlignment="1">
      <alignment horizontal="left" vertical="center" wrapText="1"/>
    </xf>
    <xf numFmtId="0" fontId="6" fillId="5" borderId="8"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31"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15" xfId="0" applyFont="1" applyFill="1" applyBorder="1" applyAlignment="1">
      <alignment horizontal="left" vertical="center" wrapText="1"/>
    </xf>
    <xf numFmtId="43" fontId="1" fillId="5" borderId="30" xfId="1" applyFont="1" applyFill="1" applyBorder="1" applyAlignment="1" applyProtection="1">
      <alignment horizontal="center" vertical="center" wrapText="1"/>
      <protection locked="0"/>
    </xf>
    <xf numFmtId="43" fontId="1" fillId="5" borderId="8" xfId="1" applyFont="1" applyFill="1" applyBorder="1" applyAlignment="1" applyProtection="1">
      <alignment horizontal="center" vertical="center" wrapText="1"/>
      <protection locked="0"/>
    </xf>
    <xf numFmtId="43" fontId="1" fillId="5" borderId="31" xfId="1" applyFont="1" applyFill="1" applyBorder="1" applyAlignment="1" applyProtection="1">
      <alignment horizontal="center" vertical="center" wrapText="1"/>
      <protection locked="0"/>
    </xf>
    <xf numFmtId="43" fontId="1" fillId="5" borderId="2" xfId="1" applyFont="1" applyFill="1" applyBorder="1" applyAlignment="1" applyProtection="1">
      <alignment horizontal="center" vertical="center" wrapText="1"/>
      <protection locked="0"/>
    </xf>
    <xf numFmtId="43" fontId="1" fillId="5" borderId="17" xfId="1" applyFont="1" applyFill="1" applyBorder="1" applyAlignment="1" applyProtection="1">
      <alignment horizontal="center" vertical="center" wrapText="1"/>
      <protection locked="0"/>
    </xf>
    <xf numFmtId="43" fontId="1" fillId="5" borderId="15" xfId="1" applyFont="1" applyFill="1" applyBorder="1" applyAlignment="1" applyProtection="1">
      <alignment horizontal="center" vertical="center" wrapText="1"/>
      <protection locked="0"/>
    </xf>
    <xf numFmtId="0" fontId="28" fillId="5" borderId="48" xfId="0" applyFont="1" applyFill="1" applyBorder="1" applyAlignment="1">
      <alignment horizontal="center" vertical="center" wrapText="1"/>
    </xf>
    <xf numFmtId="0" fontId="28" fillId="5" borderId="32" xfId="0" applyFont="1" applyFill="1" applyBorder="1" applyAlignment="1">
      <alignment horizontal="center" vertical="center" wrapText="1"/>
    </xf>
    <xf numFmtId="0" fontId="28" fillId="5" borderId="49" xfId="0" applyFont="1" applyFill="1" applyBorder="1" applyAlignment="1">
      <alignment horizontal="center" vertical="center" wrapText="1"/>
    </xf>
    <xf numFmtId="0" fontId="1" fillId="5" borderId="30" xfId="0" quotePrefix="1" applyFont="1" applyFill="1" applyBorder="1" applyAlignment="1">
      <alignment horizontal="center" vertical="center" wrapText="1"/>
    </xf>
    <xf numFmtId="0" fontId="1" fillId="5" borderId="8" xfId="0" quotePrefix="1"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5" borderId="41" xfId="0" applyFont="1" applyFill="1" applyBorder="1" applyAlignment="1">
      <alignment horizontal="center" vertical="center" wrapText="1"/>
    </xf>
    <xf numFmtId="0" fontId="1" fillId="5" borderId="47" xfId="0" applyFont="1" applyFill="1" applyBorder="1" applyAlignment="1">
      <alignment horizontal="center" vertical="center" wrapText="1"/>
    </xf>
    <xf numFmtId="43" fontId="1" fillId="5" borderId="40" xfId="1" applyFont="1" applyFill="1" applyBorder="1" applyAlignment="1" applyProtection="1">
      <alignment horizontal="center" vertical="center" wrapText="1"/>
      <protection locked="0"/>
    </xf>
    <xf numFmtId="43" fontId="1" fillId="5" borderId="47" xfId="1" applyFont="1" applyFill="1" applyBorder="1" applyAlignment="1" applyProtection="1">
      <alignment horizontal="center" vertical="center" wrapText="1"/>
      <protection locked="0"/>
    </xf>
    <xf numFmtId="0" fontId="6" fillId="5" borderId="8" xfId="0" quotePrefix="1" applyFont="1" applyFill="1" applyBorder="1" applyAlignment="1">
      <alignment horizontal="center" vertical="center" wrapText="1"/>
    </xf>
    <xf numFmtId="0" fontId="6" fillId="5" borderId="17" xfId="0" quotePrefix="1" applyFont="1" applyFill="1" applyBorder="1" applyAlignment="1">
      <alignment horizontal="center" vertical="center" wrapText="1"/>
    </xf>
    <xf numFmtId="0" fontId="6" fillId="5" borderId="25" xfId="0" quotePrefix="1" applyFont="1" applyFill="1" applyBorder="1" applyAlignment="1">
      <alignment horizontal="center" vertical="center" wrapText="1"/>
    </xf>
    <xf numFmtId="0" fontId="6" fillId="5" borderId="0" xfId="0" quotePrefix="1" applyFont="1" applyFill="1" applyAlignment="1">
      <alignment horizontal="center" vertical="center" wrapText="1"/>
    </xf>
    <xf numFmtId="0" fontId="6" fillId="5" borderId="9" xfId="0" quotePrefix="1" applyFont="1" applyFill="1" applyBorder="1" applyAlignment="1">
      <alignment horizontal="center" vertical="center" wrapText="1"/>
    </xf>
    <xf numFmtId="0" fontId="6" fillId="5" borderId="31" xfId="0" quotePrefix="1" applyFont="1" applyFill="1" applyBorder="1" applyAlignment="1">
      <alignment horizontal="center" vertical="center" wrapText="1"/>
    </xf>
    <xf numFmtId="0" fontId="6" fillId="5" borderId="2" xfId="0" quotePrefix="1" applyFont="1" applyFill="1" applyBorder="1" applyAlignment="1">
      <alignment horizontal="center" vertical="center" wrapText="1"/>
    </xf>
    <xf numFmtId="0" fontId="6" fillId="5" borderId="15" xfId="0" quotePrefix="1" applyFont="1" applyFill="1" applyBorder="1" applyAlignment="1">
      <alignment horizontal="center" vertical="center" wrapText="1"/>
    </xf>
    <xf numFmtId="0" fontId="31" fillId="5" borderId="0" xfId="0" applyFont="1" applyFill="1" applyAlignment="1">
      <alignment horizontal="center" vertical="center"/>
    </xf>
    <xf numFmtId="43" fontId="1" fillId="5" borderId="50" xfId="1" applyFont="1" applyFill="1" applyBorder="1" applyAlignment="1">
      <alignment horizontal="center" vertical="center" wrapText="1"/>
    </xf>
    <xf numFmtId="43" fontId="1" fillId="5" borderId="49" xfId="1" applyFont="1" applyFill="1" applyBorder="1" applyAlignment="1">
      <alignment horizontal="center" vertical="center" wrapText="1"/>
    </xf>
    <xf numFmtId="43" fontId="1" fillId="5" borderId="32" xfId="1" applyFont="1" applyFill="1" applyBorder="1" applyAlignment="1">
      <alignment horizontal="center" vertical="center" wrapText="1"/>
    </xf>
    <xf numFmtId="43" fontId="1" fillId="5" borderId="51" xfId="1" applyFont="1" applyFill="1" applyBorder="1" applyAlignment="1">
      <alignment horizontal="center" vertical="center" wrapText="1"/>
    </xf>
    <xf numFmtId="0" fontId="4" fillId="9" borderId="55" xfId="0" applyFont="1" applyFill="1" applyBorder="1" applyAlignment="1">
      <alignment horizontal="center" vertical="center" wrapText="1"/>
    </xf>
    <xf numFmtId="0" fontId="4" fillId="9" borderId="26" xfId="0" applyFont="1" applyFill="1" applyBorder="1" applyAlignment="1">
      <alignment horizontal="center" vertical="center" wrapText="1"/>
    </xf>
    <xf numFmtId="0" fontId="4" fillId="9" borderId="25" xfId="0" applyFont="1" applyFill="1" applyBorder="1" applyAlignment="1">
      <alignment horizontal="center" vertical="center" wrapText="1"/>
    </xf>
    <xf numFmtId="0" fontId="4" fillId="9" borderId="0" xfId="0" applyFont="1" applyFill="1" applyAlignment="1">
      <alignment horizontal="center" vertical="center" wrapText="1"/>
    </xf>
    <xf numFmtId="0" fontId="4" fillId="9" borderId="31"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46" xfId="0" applyFont="1" applyFill="1" applyBorder="1" applyAlignment="1">
      <alignment horizontal="center" vertical="center"/>
    </xf>
    <xf numFmtId="0" fontId="4" fillId="9" borderId="56" xfId="0" applyFont="1" applyFill="1" applyBorder="1" applyAlignment="1">
      <alignment horizontal="center" vertical="center"/>
    </xf>
    <xf numFmtId="0" fontId="4" fillId="9" borderId="53" xfId="0" applyFont="1" applyFill="1" applyBorder="1" applyAlignment="1">
      <alignment horizontal="center" vertical="center"/>
    </xf>
    <xf numFmtId="0" fontId="4" fillId="9" borderId="54" xfId="0" applyFont="1" applyFill="1" applyBorder="1" applyAlignment="1">
      <alignment horizontal="center" vertical="center"/>
    </xf>
    <xf numFmtId="0" fontId="10" fillId="0" borderId="27" xfId="0" applyFont="1" applyBorder="1" applyAlignment="1" applyProtection="1">
      <alignment horizontal="center" vertical="center" wrapText="1"/>
      <protection hidden="1"/>
    </xf>
    <xf numFmtId="0" fontId="10" fillId="0" borderId="28" xfId="0" applyFont="1" applyBorder="1" applyAlignment="1" applyProtection="1">
      <alignment horizontal="center" vertical="center" wrapText="1"/>
      <protection hidden="1"/>
    </xf>
    <xf numFmtId="0" fontId="10" fillId="0" borderId="29"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cellXfs>
  <cellStyles count="2">
    <cellStyle name="Normal" xfId="0" builtinId="0"/>
    <cellStyle name="Vírgula" xfId="1" builtinId="3"/>
  </cellStyles>
  <dxfs count="70">
    <dxf>
      <font>
        <color theme="0"/>
      </font>
      <fill>
        <patternFill>
          <fgColor indexed="64"/>
          <bgColor rgb="FF006600"/>
        </patternFill>
      </fill>
    </dxf>
    <dxf>
      <font>
        <color theme="1"/>
      </font>
      <fill>
        <patternFill>
          <bgColor rgb="FF33CC33"/>
        </patternFill>
      </fill>
    </dxf>
    <dxf>
      <font>
        <color theme="1"/>
      </font>
      <fill>
        <patternFill>
          <bgColor rgb="FFFFFF00"/>
        </patternFill>
      </fill>
    </dxf>
    <dxf>
      <font>
        <color theme="0"/>
      </font>
      <fill>
        <patternFill>
          <bgColor rgb="FFC00000"/>
        </patternFill>
      </fill>
    </dxf>
    <dxf>
      <font>
        <color theme="0"/>
      </font>
      <fill>
        <patternFill>
          <bgColor rgb="FFFF0000"/>
        </patternFill>
      </fill>
    </dxf>
    <dxf>
      <font>
        <color theme="0"/>
      </font>
      <fill>
        <patternFill>
          <bgColor rgb="FFFF0000"/>
        </patternFill>
      </fill>
    </dxf>
    <dxf>
      <fill>
        <patternFill>
          <bgColor theme="9" tint="0.79998168889431442"/>
        </patternFill>
      </fill>
    </dxf>
    <dxf>
      <font>
        <color theme="0"/>
      </font>
      <fill>
        <patternFill>
          <fgColor indexed="64"/>
          <bgColor rgb="FF006600"/>
        </patternFill>
      </fill>
    </dxf>
    <dxf>
      <font>
        <color theme="1"/>
      </font>
      <fill>
        <patternFill>
          <bgColor rgb="FF33CC33"/>
        </patternFill>
      </fill>
    </dxf>
    <dxf>
      <font>
        <color theme="1"/>
      </font>
      <fill>
        <patternFill>
          <bgColor rgb="FFFFFF00"/>
        </patternFill>
      </fill>
    </dxf>
    <dxf>
      <font>
        <color theme="0"/>
      </font>
      <fill>
        <patternFill>
          <bgColor rgb="FFC00000"/>
        </patternFill>
      </fill>
    </dxf>
    <dxf>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9" tint="0.79998168889431442"/>
        </patternFill>
      </fill>
    </dxf>
    <dxf>
      <font>
        <color theme="0"/>
      </font>
      <fill>
        <patternFill>
          <fgColor indexed="64"/>
          <bgColor rgb="FF006600"/>
        </patternFill>
      </fill>
    </dxf>
    <dxf>
      <font>
        <color theme="1"/>
      </font>
      <fill>
        <patternFill>
          <bgColor rgb="FF33CC33"/>
        </patternFill>
      </fill>
    </dxf>
    <dxf>
      <font>
        <color theme="1"/>
      </font>
      <fill>
        <patternFill>
          <bgColor rgb="FFFFFF00"/>
        </patternFill>
      </fill>
    </dxf>
    <dxf>
      <font>
        <color theme="0"/>
      </font>
      <fill>
        <patternFill>
          <bgColor rgb="FFC00000"/>
        </patternFill>
      </fill>
    </dxf>
    <dxf>
      <fill>
        <patternFill>
          <bgColor theme="0"/>
        </patternFill>
      </fill>
    </dxf>
    <dxf>
      <font>
        <color theme="0"/>
      </font>
      <fill>
        <patternFill>
          <bgColor rgb="FFFF0000"/>
        </patternFill>
      </fill>
    </dxf>
    <dxf>
      <fill>
        <patternFill>
          <bgColor theme="9" tint="0.79998168889431442"/>
        </patternFill>
      </fill>
    </dxf>
    <dxf>
      <font>
        <color theme="0"/>
      </font>
      <fill>
        <patternFill>
          <fgColor indexed="64"/>
          <bgColor rgb="FF006600"/>
        </patternFill>
      </fill>
    </dxf>
    <dxf>
      <font>
        <color theme="1"/>
      </font>
      <fill>
        <patternFill>
          <bgColor rgb="FF33CC33"/>
        </patternFill>
      </fill>
    </dxf>
    <dxf>
      <font>
        <color theme="1"/>
      </font>
      <fill>
        <patternFill>
          <bgColor rgb="FFFFFF00"/>
        </patternFill>
      </fill>
    </dxf>
    <dxf>
      <font>
        <color theme="0"/>
      </font>
      <fill>
        <patternFill>
          <bgColor rgb="FFC00000"/>
        </patternFill>
      </fill>
    </dxf>
    <dxf>
      <fill>
        <patternFill>
          <bgColor theme="9"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9" tint="0.59996337778862885"/>
        </patternFill>
      </fill>
    </dxf>
    <dxf>
      <font>
        <color theme="0"/>
      </font>
      <fill>
        <patternFill>
          <bgColor rgb="FFFF0000"/>
        </patternFill>
      </fill>
    </dxf>
    <dxf>
      <font>
        <color theme="0"/>
      </font>
      <fill>
        <patternFill>
          <bgColor rgb="FFFF0000"/>
        </patternFill>
      </fill>
    </dxf>
    <dxf>
      <fill>
        <patternFill>
          <bgColor indexed="47"/>
        </patternFill>
      </fill>
    </dxf>
    <dxf>
      <fill>
        <patternFill>
          <bgColor indexed="47"/>
        </patternFill>
      </fill>
    </dxf>
    <dxf>
      <fill>
        <patternFill>
          <bgColor theme="9" tint="0.59996337778862885"/>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9" tint="0.59996337778862885"/>
        </patternFill>
      </fill>
    </dxf>
    <dxf>
      <font>
        <color theme="0"/>
      </font>
      <fill>
        <patternFill>
          <bgColor rgb="FFFF0000"/>
        </patternFill>
      </fill>
    </dxf>
  </dxfs>
  <tableStyles count="0" defaultTableStyle="TableStyleMedium2" defaultPivotStyle="PivotStyleLight16"/>
  <colors>
    <mruColors>
      <color rgb="FFFFE0C1"/>
      <color rgb="FFD1D1FF"/>
      <color rgb="FFC1C1FF"/>
      <color rgb="FF9999FF"/>
      <color rgb="FF080A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xdr:row>
      <xdr:rowOff>95250</xdr:rowOff>
    </xdr:from>
    <xdr:to>
      <xdr:col>4</xdr:col>
      <xdr:colOff>376275</xdr:colOff>
      <xdr:row>4</xdr:row>
      <xdr:rowOff>53795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285750"/>
          <a:ext cx="1224000" cy="539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2</xdr:row>
      <xdr:rowOff>95250</xdr:rowOff>
    </xdr:from>
    <xdr:to>
      <xdr:col>4</xdr:col>
      <xdr:colOff>405493</xdr:colOff>
      <xdr:row>5</xdr:row>
      <xdr:rowOff>66675</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314325"/>
          <a:ext cx="1396093"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66675</xdr:rowOff>
    </xdr:from>
    <xdr:to>
      <xdr:col>4</xdr:col>
      <xdr:colOff>405493</xdr:colOff>
      <xdr:row>5</xdr:row>
      <xdr:rowOff>38100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228600"/>
          <a:ext cx="1262743" cy="552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2</xdr:row>
      <xdr:rowOff>85725</xdr:rowOff>
    </xdr:from>
    <xdr:to>
      <xdr:col>4</xdr:col>
      <xdr:colOff>395968</xdr:colOff>
      <xdr:row>5</xdr:row>
      <xdr:rowOff>57150</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325" y="276225"/>
          <a:ext cx="1262743"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57150</xdr:colOff>
      <xdr:row>2</xdr:row>
      <xdr:rowOff>114300</xdr:rowOff>
    </xdr:from>
    <xdr:to>
      <xdr:col>4</xdr:col>
      <xdr:colOff>386443</xdr:colOff>
      <xdr:row>6</xdr:row>
      <xdr:rowOff>9525</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4800" y="304800"/>
          <a:ext cx="1262743" cy="552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2</xdr:row>
      <xdr:rowOff>114300</xdr:rowOff>
    </xdr:from>
    <xdr:to>
      <xdr:col>4</xdr:col>
      <xdr:colOff>376918</xdr:colOff>
      <xdr:row>6</xdr:row>
      <xdr:rowOff>9525</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304800"/>
          <a:ext cx="1262743"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66675</xdr:colOff>
      <xdr:row>2</xdr:row>
      <xdr:rowOff>123825</xdr:rowOff>
    </xdr:from>
    <xdr:to>
      <xdr:col>4</xdr:col>
      <xdr:colOff>395968</xdr:colOff>
      <xdr:row>6</xdr:row>
      <xdr:rowOff>19050</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325" y="314325"/>
          <a:ext cx="1262743" cy="552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2</xdr:row>
      <xdr:rowOff>85725</xdr:rowOff>
    </xdr:from>
    <xdr:to>
      <xdr:col>4</xdr:col>
      <xdr:colOff>386443</xdr:colOff>
      <xdr:row>5</xdr:row>
      <xdr:rowOff>57150</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4800" y="276225"/>
          <a:ext cx="1262743" cy="55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47625</xdr:colOff>
      <xdr:row>1</xdr:row>
      <xdr:rowOff>85725</xdr:rowOff>
    </xdr:from>
    <xdr:to>
      <xdr:col>4</xdr:col>
      <xdr:colOff>376918</xdr:colOff>
      <xdr:row>4</xdr:row>
      <xdr:rowOff>57150</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76225"/>
          <a:ext cx="1262743" cy="552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2</xdr:row>
      <xdr:rowOff>76200</xdr:rowOff>
    </xdr:from>
    <xdr:to>
      <xdr:col>4</xdr:col>
      <xdr:colOff>310243</xdr:colOff>
      <xdr:row>5</xdr:row>
      <xdr:rowOff>66675</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238125"/>
          <a:ext cx="1262743" cy="56197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W42"/>
  <sheetViews>
    <sheetView showGridLines="0" zoomScaleNormal="100" zoomScaleSheetLayoutView="100" workbookViewId="0">
      <selection activeCell="F2" sqref="F2:S3"/>
    </sheetView>
  </sheetViews>
  <sheetFormatPr defaultColWidth="9.1796875" defaultRowHeight="14.5" x14ac:dyDescent="0.35"/>
  <cols>
    <col min="1" max="1" width="4.26953125" style="18" customWidth="1" collapsed="1"/>
    <col min="2" max="2" width="1.7265625" style="18" customWidth="1" collapsed="1"/>
    <col min="3" max="5" width="6.1796875" style="18" customWidth="1" collapsed="1"/>
    <col min="6" max="7" width="7.7265625" style="18" customWidth="1" collapsed="1"/>
    <col min="8" max="15" width="7.453125" style="18" customWidth="1" collapsed="1"/>
    <col min="16" max="17" width="8.1796875" style="18" customWidth="1" collapsed="1"/>
    <col min="18" max="21" width="7.453125" style="18" customWidth="1" collapsed="1"/>
    <col min="22" max="22" width="6.1796875" style="18" customWidth="1" collapsed="1"/>
    <col min="23" max="23" width="1.7265625" style="18" customWidth="1" collapsed="1"/>
    <col min="24" max="16384" width="9.1796875" style="18"/>
  </cols>
  <sheetData>
    <row r="1" spans="1:23" ht="15" customHeight="1" x14ac:dyDescent="0.35"/>
    <row r="2" spans="1:23" ht="15" customHeight="1" x14ac:dyDescent="0.35">
      <c r="A2" s="73"/>
      <c r="B2" s="5"/>
      <c r="C2" s="5"/>
      <c r="D2" s="5"/>
      <c r="E2" s="5"/>
      <c r="F2" s="74" t="s">
        <v>0</v>
      </c>
      <c r="G2" s="74"/>
      <c r="H2" s="74"/>
      <c r="I2" s="74"/>
      <c r="J2" s="74"/>
      <c r="K2" s="74"/>
      <c r="L2" s="74"/>
      <c r="M2" s="74"/>
      <c r="N2" s="74"/>
      <c r="O2" s="74"/>
      <c r="P2" s="74"/>
      <c r="Q2" s="74"/>
      <c r="R2" s="74"/>
      <c r="S2" s="74"/>
      <c r="T2" s="5"/>
      <c r="U2" s="5"/>
      <c r="V2" s="5"/>
      <c r="W2" s="5"/>
    </row>
    <row r="3" spans="1:23" ht="15" customHeight="1" x14ac:dyDescent="0.35">
      <c r="A3" s="73"/>
      <c r="B3" s="5"/>
      <c r="C3" s="5"/>
      <c r="D3" s="5"/>
      <c r="E3" s="5"/>
      <c r="F3" s="74"/>
      <c r="G3" s="74"/>
      <c r="H3" s="74"/>
      <c r="I3" s="74"/>
      <c r="J3" s="74"/>
      <c r="K3" s="74"/>
      <c r="L3" s="74"/>
      <c r="M3" s="74"/>
      <c r="N3" s="74"/>
      <c r="O3" s="74"/>
      <c r="P3" s="74"/>
      <c r="Q3" s="74"/>
      <c r="R3" s="74"/>
      <c r="S3" s="74"/>
      <c r="T3" s="5"/>
      <c r="U3" s="5"/>
      <c r="V3" s="5"/>
      <c r="W3" s="5"/>
    </row>
    <row r="4" spans="1:23" ht="15.5" x14ac:dyDescent="0.35">
      <c r="A4" s="73"/>
      <c r="B4" s="5"/>
      <c r="C4" s="25"/>
      <c r="D4" s="25"/>
      <c r="E4" s="25"/>
      <c r="F4" s="19" t="s">
        <v>1</v>
      </c>
      <c r="G4" s="25"/>
      <c r="H4" s="25"/>
      <c r="I4" s="25"/>
      <c r="J4" s="25"/>
      <c r="K4" s="25"/>
      <c r="L4" s="25"/>
      <c r="M4" s="25"/>
      <c r="N4" s="25"/>
      <c r="O4" s="25"/>
      <c r="P4" s="25"/>
      <c r="Q4" s="25"/>
      <c r="R4" s="25"/>
      <c r="S4" s="25"/>
      <c r="T4" s="25"/>
      <c r="U4" s="25"/>
      <c r="V4" s="25"/>
      <c r="W4" s="5"/>
    </row>
    <row r="5" spans="1:23" ht="7.5" customHeight="1" x14ac:dyDescent="0.35">
      <c r="A5" s="73"/>
      <c r="B5" s="5"/>
      <c r="C5" s="25"/>
      <c r="D5" s="25"/>
      <c r="E5" s="25"/>
      <c r="F5" s="25"/>
      <c r="G5" s="25"/>
      <c r="H5" s="25"/>
      <c r="I5" s="25"/>
      <c r="J5" s="25"/>
      <c r="K5" s="25"/>
      <c r="L5" s="25"/>
      <c r="M5" s="25"/>
      <c r="N5" s="25"/>
      <c r="O5" s="25"/>
      <c r="P5" s="25"/>
      <c r="Q5" s="25"/>
      <c r="R5" s="25"/>
      <c r="S5" s="25"/>
      <c r="T5" s="25"/>
      <c r="U5" s="5"/>
      <c r="V5" s="5"/>
      <c r="W5" s="5"/>
    </row>
    <row r="6" spans="1:23" ht="15.5" x14ac:dyDescent="0.35">
      <c r="A6" s="73"/>
      <c r="B6" s="5"/>
      <c r="C6" s="25"/>
      <c r="D6" s="25"/>
      <c r="E6" s="25"/>
      <c r="F6" s="19" t="s">
        <v>2</v>
      </c>
      <c r="G6" s="5"/>
      <c r="H6" s="5"/>
      <c r="I6" s="5"/>
      <c r="J6" s="5"/>
      <c r="K6" s="5"/>
      <c r="L6" s="5"/>
      <c r="M6" s="5"/>
      <c r="N6" s="5"/>
      <c r="O6" s="5"/>
      <c r="P6" s="5"/>
      <c r="Q6" s="5"/>
      <c r="R6" s="25"/>
      <c r="S6" s="25"/>
      <c r="T6" s="81" t="s">
        <v>3</v>
      </c>
      <c r="U6" s="81"/>
      <c r="V6" s="19"/>
      <c r="W6" s="5"/>
    </row>
    <row r="7" spans="1:23" ht="15.5" x14ac:dyDescent="0.35">
      <c r="A7" s="73"/>
      <c r="B7" s="5"/>
      <c r="C7" s="25"/>
      <c r="D7" s="25"/>
      <c r="E7" s="25"/>
      <c r="F7" s="19"/>
      <c r="G7" s="5"/>
      <c r="H7" s="5"/>
      <c r="I7" s="5"/>
      <c r="J7" s="5"/>
      <c r="K7" s="5"/>
      <c r="L7" s="5"/>
      <c r="M7" s="5"/>
      <c r="N7" s="5"/>
      <c r="O7" s="5"/>
      <c r="P7" s="5"/>
      <c r="Q7" s="5"/>
      <c r="R7" s="25"/>
      <c r="S7" s="25"/>
      <c r="T7" s="82" t="s">
        <v>4</v>
      </c>
      <c r="U7" s="83"/>
      <c r="V7" s="25"/>
      <c r="W7" s="5"/>
    </row>
    <row r="8" spans="1:23" ht="15.75" customHeight="1" x14ac:dyDescent="0.35">
      <c r="A8" s="73"/>
      <c r="B8" s="5"/>
      <c r="C8" s="25"/>
      <c r="D8" s="25"/>
      <c r="E8" s="25"/>
      <c r="F8" s="19"/>
      <c r="G8" s="25"/>
      <c r="H8" s="25"/>
      <c r="I8" s="25"/>
      <c r="J8" s="25"/>
      <c r="K8" s="25"/>
      <c r="L8" s="25"/>
      <c r="M8" s="25"/>
      <c r="N8" s="25"/>
      <c r="O8" s="25"/>
      <c r="P8" s="25"/>
      <c r="Q8" s="25"/>
      <c r="R8" s="25"/>
      <c r="S8" s="25"/>
      <c r="T8" s="25"/>
      <c r="U8" s="25"/>
      <c r="V8" s="25"/>
      <c r="W8" s="5"/>
    </row>
    <row r="9" spans="1:23" ht="15.5" x14ac:dyDescent="0.35">
      <c r="A9" s="73"/>
      <c r="B9" s="5"/>
      <c r="C9" s="25"/>
      <c r="D9" s="19" t="s">
        <v>5</v>
      </c>
      <c r="E9" s="25"/>
      <c r="F9" s="25"/>
      <c r="G9" s="25"/>
      <c r="H9" s="25"/>
      <c r="I9" s="25"/>
      <c r="J9" s="25"/>
      <c r="K9" s="25"/>
      <c r="L9" s="25"/>
      <c r="M9" s="25"/>
      <c r="N9" s="25"/>
      <c r="O9" s="25"/>
      <c r="P9" s="25"/>
      <c r="Q9" s="25"/>
      <c r="R9" s="25"/>
      <c r="S9" s="25"/>
      <c r="T9" s="25"/>
      <c r="U9" s="25"/>
      <c r="V9" s="25"/>
      <c r="W9" s="5"/>
    </row>
    <row r="10" spans="1:23" ht="6" customHeight="1" x14ac:dyDescent="0.35">
      <c r="A10" s="73"/>
      <c r="B10" s="5"/>
      <c r="C10" s="25"/>
      <c r="D10" s="78"/>
      <c r="E10" s="78"/>
      <c r="F10" s="78"/>
      <c r="G10" s="78"/>
      <c r="H10" s="78"/>
      <c r="I10" s="78"/>
      <c r="J10" s="78"/>
      <c r="K10" s="78"/>
      <c r="L10" s="78"/>
      <c r="M10" s="78"/>
      <c r="N10" s="78"/>
      <c r="O10" s="78"/>
      <c r="P10" s="78"/>
      <c r="Q10" s="78"/>
      <c r="R10" s="78"/>
      <c r="S10" s="78"/>
      <c r="T10" s="78"/>
      <c r="U10" s="78"/>
      <c r="V10" s="25"/>
      <c r="W10" s="5"/>
    </row>
    <row r="11" spans="1:23" ht="15.75" customHeight="1" x14ac:dyDescent="0.35">
      <c r="A11" s="73"/>
      <c r="B11" s="5"/>
      <c r="C11" s="25"/>
      <c r="D11" s="75" t="s">
        <v>6</v>
      </c>
      <c r="E11" s="75"/>
      <c r="F11" s="75"/>
      <c r="G11" s="75"/>
      <c r="H11" s="75"/>
      <c r="I11" s="75"/>
      <c r="J11" s="75"/>
      <c r="K11" s="75"/>
      <c r="L11" s="75"/>
      <c r="M11" s="75"/>
      <c r="N11" s="75"/>
      <c r="O11" s="75"/>
      <c r="P11" s="75"/>
      <c r="Q11" s="75"/>
      <c r="R11" s="75"/>
      <c r="S11" s="75"/>
      <c r="T11" s="75"/>
      <c r="U11" s="75"/>
      <c r="V11" s="25"/>
      <c r="W11" s="5"/>
    </row>
    <row r="12" spans="1:23" x14ac:dyDescent="0.35">
      <c r="A12" s="73"/>
      <c r="B12" s="5"/>
      <c r="C12" s="25"/>
      <c r="D12" s="75"/>
      <c r="E12" s="75"/>
      <c r="F12" s="75"/>
      <c r="G12" s="75"/>
      <c r="H12" s="75"/>
      <c r="I12" s="75"/>
      <c r="J12" s="75"/>
      <c r="K12" s="75"/>
      <c r="L12" s="75"/>
      <c r="M12" s="75"/>
      <c r="N12" s="75"/>
      <c r="O12" s="75"/>
      <c r="P12" s="75"/>
      <c r="Q12" s="75"/>
      <c r="R12" s="75"/>
      <c r="S12" s="75"/>
      <c r="T12" s="75"/>
      <c r="U12" s="75"/>
      <c r="V12" s="25"/>
      <c r="W12" s="5"/>
    </row>
    <row r="13" spans="1:23" x14ac:dyDescent="0.35">
      <c r="A13" s="73"/>
      <c r="B13" s="5"/>
      <c r="C13" s="25"/>
      <c r="D13" s="75"/>
      <c r="E13" s="75"/>
      <c r="F13" s="75"/>
      <c r="G13" s="75"/>
      <c r="H13" s="75"/>
      <c r="I13" s="75"/>
      <c r="J13" s="75"/>
      <c r="K13" s="75"/>
      <c r="L13" s="75"/>
      <c r="M13" s="75"/>
      <c r="N13" s="75"/>
      <c r="O13" s="75"/>
      <c r="P13" s="75"/>
      <c r="Q13" s="75"/>
      <c r="R13" s="75"/>
      <c r="S13" s="75"/>
      <c r="T13" s="75"/>
      <c r="U13" s="75"/>
      <c r="V13" s="25"/>
      <c r="W13" s="5"/>
    </row>
    <row r="14" spans="1:23" ht="20.25" customHeight="1" x14ac:dyDescent="0.35">
      <c r="A14" s="73"/>
      <c r="B14" s="5"/>
      <c r="C14" s="25"/>
      <c r="D14" s="76" t="s">
        <v>7</v>
      </c>
      <c r="E14" s="76"/>
      <c r="F14" s="76"/>
      <c r="G14" s="76"/>
      <c r="H14" s="76"/>
      <c r="I14" s="76"/>
      <c r="J14" s="76"/>
      <c r="K14" s="76"/>
      <c r="L14" s="76"/>
      <c r="M14" s="76"/>
      <c r="N14" s="76"/>
      <c r="O14" s="76"/>
      <c r="P14" s="76"/>
      <c r="Q14" s="76"/>
      <c r="R14" s="76"/>
      <c r="S14" s="76"/>
      <c r="T14" s="76"/>
      <c r="U14" s="76"/>
      <c r="V14" s="25"/>
      <c r="W14" s="5"/>
    </row>
    <row r="15" spans="1:23" ht="20.25" customHeight="1" x14ac:dyDescent="0.35">
      <c r="A15" s="73"/>
      <c r="B15" s="5"/>
      <c r="C15" s="25"/>
      <c r="D15" s="76"/>
      <c r="E15" s="76"/>
      <c r="F15" s="76"/>
      <c r="G15" s="76"/>
      <c r="H15" s="76"/>
      <c r="I15" s="76"/>
      <c r="J15" s="76"/>
      <c r="K15" s="76"/>
      <c r="L15" s="76"/>
      <c r="M15" s="76"/>
      <c r="N15" s="76"/>
      <c r="O15" s="76"/>
      <c r="P15" s="76"/>
      <c r="Q15" s="76"/>
      <c r="R15" s="76"/>
      <c r="S15" s="76"/>
      <c r="T15" s="76"/>
      <c r="U15" s="76"/>
      <c r="V15" s="25"/>
      <c r="W15" s="5"/>
    </row>
    <row r="16" spans="1:23" ht="15" customHeight="1" x14ac:dyDescent="0.35">
      <c r="A16" s="73"/>
      <c r="B16" s="5"/>
      <c r="C16" s="25"/>
      <c r="D16" s="76" t="s">
        <v>8</v>
      </c>
      <c r="E16" s="76"/>
      <c r="F16" s="76"/>
      <c r="G16" s="76"/>
      <c r="H16" s="76"/>
      <c r="I16" s="76"/>
      <c r="J16" s="76"/>
      <c r="K16" s="76"/>
      <c r="L16" s="76"/>
      <c r="M16" s="76"/>
      <c r="N16" s="76"/>
      <c r="O16" s="76"/>
      <c r="P16" s="76"/>
      <c r="Q16" s="76"/>
      <c r="R16" s="76"/>
      <c r="S16" s="76"/>
      <c r="T16" s="76"/>
      <c r="U16" s="76"/>
      <c r="V16" s="25"/>
      <c r="W16" s="5"/>
    </row>
    <row r="17" spans="1:23" ht="15" customHeight="1" x14ac:dyDescent="0.35">
      <c r="A17" s="73"/>
      <c r="B17" s="5"/>
      <c r="C17" s="25"/>
      <c r="D17" s="76"/>
      <c r="E17" s="76"/>
      <c r="F17" s="76"/>
      <c r="G17" s="76"/>
      <c r="H17" s="76"/>
      <c r="I17" s="76"/>
      <c r="J17" s="76"/>
      <c r="K17" s="76"/>
      <c r="L17" s="76"/>
      <c r="M17" s="76"/>
      <c r="N17" s="76"/>
      <c r="O17" s="76"/>
      <c r="P17" s="76"/>
      <c r="Q17" s="76"/>
      <c r="R17" s="76"/>
      <c r="S17" s="76"/>
      <c r="T17" s="76"/>
      <c r="U17" s="76"/>
      <c r="V17" s="25"/>
      <c r="W17" s="5"/>
    </row>
    <row r="18" spans="1:23" ht="24" customHeight="1" x14ac:dyDescent="0.35">
      <c r="A18" s="73"/>
      <c r="B18" s="5"/>
      <c r="C18" s="25"/>
      <c r="D18" s="76" t="s">
        <v>9</v>
      </c>
      <c r="E18" s="76"/>
      <c r="F18" s="76"/>
      <c r="G18" s="76"/>
      <c r="H18" s="76"/>
      <c r="I18" s="76"/>
      <c r="J18" s="76"/>
      <c r="K18" s="76"/>
      <c r="L18" s="76"/>
      <c r="M18" s="76"/>
      <c r="N18" s="76"/>
      <c r="O18" s="76"/>
      <c r="P18" s="76"/>
      <c r="Q18" s="76"/>
      <c r="R18" s="76"/>
      <c r="S18" s="76"/>
      <c r="T18" s="76"/>
      <c r="U18" s="76"/>
      <c r="V18" s="25"/>
      <c r="W18" s="5"/>
    </row>
    <row r="19" spans="1:23" ht="39.75" customHeight="1" x14ac:dyDescent="0.35">
      <c r="A19" s="73"/>
      <c r="B19" s="5"/>
      <c r="C19" s="25"/>
      <c r="D19" s="80" t="s">
        <v>10</v>
      </c>
      <c r="E19" s="80"/>
      <c r="F19" s="80"/>
      <c r="G19" s="80"/>
      <c r="H19" s="80"/>
      <c r="I19" s="80"/>
      <c r="J19" s="80"/>
      <c r="K19" s="80"/>
      <c r="L19" s="80"/>
      <c r="M19" s="80"/>
      <c r="N19" s="80"/>
      <c r="O19" s="80"/>
      <c r="P19" s="80"/>
      <c r="Q19" s="80"/>
      <c r="R19" s="80"/>
      <c r="S19" s="80"/>
      <c r="T19" s="80"/>
      <c r="U19" s="80"/>
      <c r="V19" s="25"/>
      <c r="W19" s="5"/>
    </row>
    <row r="20" spans="1:23" ht="15" customHeight="1" x14ac:dyDescent="0.35">
      <c r="A20" s="73"/>
      <c r="B20" s="5"/>
      <c r="C20" s="25"/>
      <c r="D20" s="25"/>
      <c r="E20" s="25"/>
      <c r="F20" s="25"/>
      <c r="G20" s="25"/>
      <c r="H20" s="25"/>
      <c r="I20" s="25"/>
      <c r="J20" s="25"/>
      <c r="K20" s="25"/>
      <c r="L20" s="25"/>
      <c r="M20" s="25"/>
      <c r="N20" s="25"/>
      <c r="O20" s="25"/>
      <c r="P20" s="25"/>
      <c r="Q20" s="25"/>
      <c r="R20" s="25"/>
      <c r="S20" s="25"/>
      <c r="T20" s="25"/>
      <c r="U20" s="25"/>
      <c r="V20" s="25"/>
      <c r="W20" s="5"/>
    </row>
    <row r="21" spans="1:23" ht="12.75" customHeight="1" x14ac:dyDescent="0.35">
      <c r="A21" s="73"/>
      <c r="B21" s="5"/>
      <c r="C21" s="25"/>
      <c r="D21" s="19" t="s">
        <v>11</v>
      </c>
      <c r="E21" s="25"/>
      <c r="F21" s="25"/>
      <c r="G21" s="25"/>
      <c r="H21" s="25"/>
      <c r="I21" s="25"/>
      <c r="J21" s="25"/>
      <c r="K21" s="25"/>
      <c r="L21" s="25"/>
      <c r="M21" s="25"/>
      <c r="N21" s="25"/>
      <c r="O21" s="25"/>
      <c r="P21" s="25"/>
      <c r="Q21" s="25"/>
      <c r="R21" s="25"/>
      <c r="S21" s="25"/>
      <c r="T21" s="25"/>
      <c r="U21" s="25"/>
      <c r="V21" s="25"/>
      <c r="W21" s="5"/>
    </row>
    <row r="22" spans="1:23" ht="6" customHeight="1" x14ac:dyDescent="0.35">
      <c r="A22" s="73"/>
      <c r="B22" s="5"/>
      <c r="C22" s="25"/>
      <c r="D22" s="25"/>
      <c r="E22" s="25"/>
      <c r="F22" s="25"/>
      <c r="G22" s="25"/>
      <c r="H22" s="25"/>
      <c r="I22" s="25"/>
      <c r="J22" s="25"/>
      <c r="K22" s="25"/>
      <c r="L22" s="25"/>
      <c r="M22" s="25"/>
      <c r="N22" s="25"/>
      <c r="O22" s="25"/>
      <c r="P22" s="25"/>
      <c r="Q22" s="25"/>
      <c r="R22" s="25"/>
      <c r="S22" s="25"/>
      <c r="T22" s="25"/>
      <c r="U22" s="25"/>
      <c r="V22" s="25"/>
      <c r="W22" s="5"/>
    </row>
    <row r="23" spans="1:23" x14ac:dyDescent="0.35">
      <c r="A23" s="73"/>
      <c r="B23" s="5"/>
      <c r="C23" s="25"/>
      <c r="D23" s="79" t="s">
        <v>12</v>
      </c>
      <c r="E23" s="79"/>
      <c r="F23" s="79"/>
      <c r="G23" s="79"/>
      <c r="H23" s="79"/>
      <c r="I23" s="79"/>
      <c r="J23" s="79"/>
      <c r="K23" s="79"/>
      <c r="L23" s="79"/>
      <c r="M23" s="79"/>
      <c r="N23" s="79"/>
      <c r="O23" s="79"/>
      <c r="P23" s="79"/>
      <c r="Q23" s="79"/>
      <c r="R23" s="79"/>
      <c r="S23" s="79"/>
      <c r="T23" s="79"/>
      <c r="U23" s="79"/>
      <c r="V23" s="25"/>
      <c r="W23" s="5"/>
    </row>
    <row r="24" spans="1:23" ht="15" customHeight="1" x14ac:dyDescent="0.35">
      <c r="A24" s="73"/>
      <c r="B24" s="5"/>
      <c r="C24" s="25"/>
      <c r="D24" s="79"/>
      <c r="E24" s="79"/>
      <c r="F24" s="79"/>
      <c r="G24" s="79"/>
      <c r="H24" s="79"/>
      <c r="I24" s="79"/>
      <c r="J24" s="79"/>
      <c r="K24" s="79"/>
      <c r="L24" s="79"/>
      <c r="M24" s="79"/>
      <c r="N24" s="79"/>
      <c r="O24" s="79"/>
      <c r="P24" s="79"/>
      <c r="Q24" s="79"/>
      <c r="R24" s="79"/>
      <c r="S24" s="79"/>
      <c r="T24" s="79"/>
      <c r="U24" s="79"/>
      <c r="V24" s="25"/>
      <c r="W24" s="5"/>
    </row>
    <row r="25" spans="1:23" ht="15" customHeight="1" x14ac:dyDescent="0.35">
      <c r="A25" s="73"/>
      <c r="B25" s="5"/>
      <c r="C25" s="25"/>
      <c r="D25" s="25"/>
      <c r="E25" s="25"/>
      <c r="F25" s="25"/>
      <c r="G25" s="25"/>
      <c r="H25" s="25"/>
      <c r="I25" s="25"/>
      <c r="J25" s="25"/>
      <c r="K25" s="25"/>
      <c r="L25" s="25"/>
      <c r="M25" s="25"/>
      <c r="N25" s="25"/>
      <c r="O25" s="25"/>
      <c r="P25" s="25"/>
      <c r="Q25" s="25"/>
      <c r="R25" s="25"/>
      <c r="S25" s="25"/>
      <c r="T25" s="25"/>
      <c r="U25" s="25"/>
      <c r="V25" s="25"/>
      <c r="W25" s="5"/>
    </row>
    <row r="26" spans="1:23" ht="15.5" x14ac:dyDescent="0.35">
      <c r="A26" s="73"/>
      <c r="B26" s="5"/>
      <c r="C26" s="25"/>
      <c r="D26" s="19" t="s">
        <v>13</v>
      </c>
      <c r="E26" s="25"/>
      <c r="F26" s="25"/>
      <c r="G26" s="25"/>
      <c r="H26" s="25"/>
      <c r="I26" s="25"/>
      <c r="J26" s="25"/>
      <c r="K26" s="25"/>
      <c r="L26" s="25"/>
      <c r="M26" s="25"/>
      <c r="N26" s="25"/>
      <c r="O26" s="25"/>
      <c r="P26" s="25"/>
      <c r="Q26" s="25"/>
      <c r="R26" s="25"/>
      <c r="S26" s="25"/>
      <c r="T26" s="25"/>
      <c r="U26" s="25"/>
      <c r="V26" s="25"/>
      <c r="W26" s="5"/>
    </row>
    <row r="27" spans="1:23" ht="6" customHeight="1" x14ac:dyDescent="0.35">
      <c r="A27" s="73"/>
      <c r="B27" s="5"/>
      <c r="C27" s="25"/>
      <c r="D27" s="25"/>
      <c r="E27" s="25"/>
      <c r="F27" s="25"/>
      <c r="G27" s="25"/>
      <c r="H27" s="25"/>
      <c r="I27" s="25"/>
      <c r="J27" s="25"/>
      <c r="K27" s="25"/>
      <c r="L27" s="25"/>
      <c r="M27" s="25"/>
      <c r="N27" s="25"/>
      <c r="O27" s="25"/>
      <c r="P27" s="25"/>
      <c r="Q27" s="25"/>
      <c r="R27" s="25"/>
      <c r="S27" s="25"/>
      <c r="T27" s="25"/>
      <c r="U27" s="25"/>
      <c r="V27" s="25"/>
      <c r="W27" s="5"/>
    </row>
    <row r="28" spans="1:23" x14ac:dyDescent="0.35">
      <c r="A28" s="73"/>
      <c r="B28" s="5"/>
      <c r="C28" s="25"/>
      <c r="D28" s="79" t="s">
        <v>14</v>
      </c>
      <c r="E28" s="79"/>
      <c r="F28" s="79"/>
      <c r="G28" s="79"/>
      <c r="H28" s="79"/>
      <c r="I28" s="79"/>
      <c r="J28" s="79"/>
      <c r="K28" s="79"/>
      <c r="L28" s="79"/>
      <c r="M28" s="79"/>
      <c r="N28" s="79"/>
      <c r="O28" s="79"/>
      <c r="P28" s="79"/>
      <c r="Q28" s="79"/>
      <c r="R28" s="79"/>
      <c r="S28" s="79"/>
      <c r="T28" s="79"/>
      <c r="U28" s="79"/>
      <c r="V28" s="25"/>
      <c r="W28" s="5"/>
    </row>
    <row r="29" spans="1:23" ht="15" customHeight="1" x14ac:dyDescent="0.35">
      <c r="A29" s="73"/>
      <c r="B29" s="5"/>
      <c r="C29" s="25"/>
      <c r="D29" s="79" t="s">
        <v>15</v>
      </c>
      <c r="E29" s="79"/>
      <c r="F29" s="79"/>
      <c r="G29" s="79"/>
      <c r="H29" s="79"/>
      <c r="I29" s="79"/>
      <c r="J29" s="79"/>
      <c r="K29" s="79"/>
      <c r="L29" s="79"/>
      <c r="M29" s="79"/>
      <c r="N29" s="79"/>
      <c r="O29" s="79"/>
      <c r="P29" s="79"/>
      <c r="Q29" s="79"/>
      <c r="R29" s="79"/>
      <c r="S29" s="79"/>
      <c r="T29" s="79"/>
      <c r="U29" s="79"/>
      <c r="V29" s="25"/>
      <c r="W29" s="5"/>
    </row>
    <row r="30" spans="1:23" x14ac:dyDescent="0.35">
      <c r="A30" s="73"/>
      <c r="B30" s="5"/>
      <c r="C30" s="25"/>
      <c r="D30" s="79"/>
      <c r="E30" s="79"/>
      <c r="F30" s="79"/>
      <c r="G30" s="79"/>
      <c r="H30" s="79"/>
      <c r="I30" s="79"/>
      <c r="J30" s="79"/>
      <c r="K30" s="79"/>
      <c r="L30" s="79"/>
      <c r="M30" s="79"/>
      <c r="N30" s="79"/>
      <c r="O30" s="79"/>
      <c r="P30" s="79"/>
      <c r="Q30" s="79"/>
      <c r="R30" s="79"/>
      <c r="S30" s="79"/>
      <c r="T30" s="79"/>
      <c r="U30" s="79"/>
      <c r="V30" s="25"/>
      <c r="W30" s="5"/>
    </row>
    <row r="31" spans="1:23" x14ac:dyDescent="0.35">
      <c r="A31" s="73"/>
      <c r="B31" s="5"/>
      <c r="C31" s="25"/>
      <c r="D31" s="77" t="s">
        <v>16</v>
      </c>
      <c r="E31" s="77"/>
      <c r="F31" s="77"/>
      <c r="G31" s="77"/>
      <c r="H31" s="77"/>
      <c r="I31" s="77"/>
      <c r="J31" s="77"/>
      <c r="K31" s="77"/>
      <c r="L31" s="77"/>
      <c r="M31" s="77"/>
      <c r="N31" s="77"/>
      <c r="O31" s="77"/>
      <c r="P31" s="77"/>
      <c r="Q31" s="77"/>
      <c r="R31" s="77"/>
      <c r="S31" s="77"/>
      <c r="T31" s="77"/>
      <c r="U31" s="77"/>
      <c r="V31" s="25"/>
      <c r="W31" s="5"/>
    </row>
    <row r="32" spans="1:23" x14ac:dyDescent="0.35">
      <c r="A32" s="73"/>
      <c r="B32" s="5"/>
      <c r="C32" s="25"/>
      <c r="D32" s="77"/>
      <c r="E32" s="77"/>
      <c r="F32" s="77"/>
      <c r="G32" s="77"/>
      <c r="H32" s="77"/>
      <c r="I32" s="77"/>
      <c r="J32" s="77"/>
      <c r="K32" s="77"/>
      <c r="L32" s="77"/>
      <c r="M32" s="77"/>
      <c r="N32" s="77"/>
      <c r="O32" s="77"/>
      <c r="P32" s="77"/>
      <c r="Q32" s="77"/>
      <c r="R32" s="77"/>
      <c r="S32" s="77"/>
      <c r="T32" s="77"/>
      <c r="U32" s="77"/>
      <c r="V32" s="25"/>
      <c r="W32" s="5"/>
    </row>
    <row r="33" spans="1:23" x14ac:dyDescent="0.35">
      <c r="A33" s="58"/>
      <c r="B33" s="5"/>
      <c r="C33" s="25"/>
      <c r="D33" s="59"/>
      <c r="E33" s="59"/>
      <c r="F33" s="59"/>
      <c r="G33" s="59"/>
      <c r="H33" s="59"/>
      <c r="I33" s="59"/>
      <c r="J33" s="59"/>
      <c r="K33" s="59"/>
      <c r="L33" s="59"/>
      <c r="M33" s="59"/>
      <c r="N33" s="59"/>
      <c r="O33" s="59"/>
      <c r="P33" s="59"/>
      <c r="Q33" s="59"/>
      <c r="R33" s="59"/>
      <c r="S33" s="59"/>
      <c r="T33" s="59"/>
      <c r="U33" s="59"/>
      <c r="V33" s="25"/>
      <c r="W33" s="5"/>
    </row>
    <row r="34" spans="1:23" ht="15.5" x14ac:dyDescent="0.35">
      <c r="A34" s="58"/>
      <c r="B34" s="5"/>
      <c r="C34" s="25"/>
      <c r="D34" s="19" t="s">
        <v>17</v>
      </c>
      <c r="E34" s="25"/>
      <c r="F34" s="25"/>
      <c r="G34" s="25"/>
      <c r="H34" s="25"/>
      <c r="I34" s="25"/>
      <c r="J34" s="25"/>
      <c r="K34" s="25"/>
      <c r="L34" s="25"/>
      <c r="M34" s="25"/>
      <c r="N34" s="25"/>
      <c r="O34" s="25"/>
      <c r="P34" s="25"/>
      <c r="Q34" s="25"/>
      <c r="R34" s="25"/>
      <c r="S34" s="25"/>
      <c r="T34" s="25"/>
      <c r="U34" s="25"/>
      <c r="V34" s="25"/>
      <c r="W34" s="5"/>
    </row>
    <row r="35" spans="1:23" ht="6" customHeight="1" x14ac:dyDescent="0.35">
      <c r="A35" s="58"/>
      <c r="B35" s="5"/>
      <c r="C35" s="25"/>
      <c r="D35" s="25"/>
      <c r="E35" s="25"/>
      <c r="F35" s="25"/>
      <c r="G35" s="25"/>
      <c r="H35" s="25"/>
      <c r="I35" s="25"/>
      <c r="J35" s="25"/>
      <c r="K35" s="25"/>
      <c r="L35" s="25"/>
      <c r="M35" s="25"/>
      <c r="N35" s="25"/>
      <c r="O35" s="25"/>
      <c r="P35" s="25"/>
      <c r="Q35" s="25"/>
      <c r="R35" s="25"/>
      <c r="S35" s="25"/>
      <c r="T35" s="25"/>
      <c r="U35" s="25"/>
      <c r="V35" s="25"/>
      <c r="W35" s="5"/>
    </row>
    <row r="36" spans="1:23" ht="15" customHeight="1" x14ac:dyDescent="0.35">
      <c r="A36" s="58"/>
      <c r="B36" s="5"/>
      <c r="C36" s="25"/>
      <c r="D36" s="79" t="s">
        <v>18</v>
      </c>
      <c r="E36" s="79"/>
      <c r="F36" s="79"/>
      <c r="G36" s="79"/>
      <c r="H36" s="79"/>
      <c r="I36" s="79"/>
      <c r="J36" s="79"/>
      <c r="K36" s="79"/>
      <c r="L36" s="79"/>
      <c r="M36" s="79"/>
      <c r="N36" s="79"/>
      <c r="O36" s="79"/>
      <c r="P36" s="79"/>
      <c r="Q36" s="79"/>
      <c r="R36" s="79"/>
      <c r="S36" s="79"/>
      <c r="T36" s="79"/>
      <c r="U36" s="79"/>
      <c r="V36" s="25"/>
      <c r="W36" s="5"/>
    </row>
    <row r="37" spans="1:23" ht="15" customHeight="1" x14ac:dyDescent="0.35">
      <c r="A37" s="58"/>
      <c r="B37" s="5"/>
      <c r="C37" s="25"/>
      <c r="D37" s="79"/>
      <c r="E37" s="79"/>
      <c r="F37" s="79"/>
      <c r="G37" s="79"/>
      <c r="H37" s="79"/>
      <c r="I37" s="79"/>
      <c r="J37" s="79"/>
      <c r="K37" s="79"/>
      <c r="L37" s="79"/>
      <c r="M37" s="79"/>
      <c r="N37" s="79"/>
      <c r="O37" s="79"/>
      <c r="P37" s="79"/>
      <c r="Q37" s="79"/>
      <c r="R37" s="79"/>
      <c r="S37" s="79"/>
      <c r="T37" s="79"/>
      <c r="U37" s="79"/>
      <c r="V37" s="25"/>
      <c r="W37" s="5"/>
    </row>
    <row r="38" spans="1:23" x14ac:dyDescent="0.35">
      <c r="A38" s="58"/>
      <c r="B38" s="5"/>
      <c r="C38" s="25"/>
      <c r="D38" s="79" t="s">
        <v>19</v>
      </c>
      <c r="E38" s="79"/>
      <c r="F38" s="79"/>
      <c r="G38" s="79"/>
      <c r="H38" s="79"/>
      <c r="I38" s="79"/>
      <c r="J38" s="79"/>
      <c r="K38" s="79"/>
      <c r="L38" s="79"/>
      <c r="M38" s="79"/>
      <c r="N38" s="79"/>
      <c r="O38" s="79"/>
      <c r="P38" s="79"/>
      <c r="Q38" s="79"/>
      <c r="R38" s="79"/>
      <c r="S38" s="79"/>
      <c r="T38" s="79"/>
      <c r="U38" s="79"/>
      <c r="V38" s="25"/>
      <c r="W38" s="5"/>
    </row>
    <row r="39" spans="1:23" x14ac:dyDescent="0.35">
      <c r="A39" s="58"/>
      <c r="B39" s="5"/>
      <c r="C39" s="25"/>
      <c r="D39" s="79"/>
      <c r="E39" s="79"/>
      <c r="F39" s="79"/>
      <c r="G39" s="79"/>
      <c r="H39" s="79"/>
      <c r="I39" s="79"/>
      <c r="J39" s="79"/>
      <c r="K39" s="79"/>
      <c r="L39" s="79"/>
      <c r="M39" s="79"/>
      <c r="N39" s="79"/>
      <c r="O39" s="79"/>
      <c r="P39" s="79"/>
      <c r="Q39" s="79"/>
      <c r="R39" s="79"/>
      <c r="S39" s="79"/>
      <c r="T39" s="79"/>
      <c r="U39" s="79"/>
      <c r="V39" s="25"/>
      <c r="W39" s="5"/>
    </row>
    <row r="40" spans="1:23" ht="15" customHeight="1" x14ac:dyDescent="0.35">
      <c r="A40" s="58"/>
      <c r="B40" s="5"/>
      <c r="C40" s="25"/>
      <c r="D40" s="79" t="s">
        <v>20</v>
      </c>
      <c r="E40" s="79"/>
      <c r="F40" s="79"/>
      <c r="G40" s="79"/>
      <c r="H40" s="79"/>
      <c r="I40" s="79"/>
      <c r="J40" s="79"/>
      <c r="K40" s="79"/>
      <c r="L40" s="79"/>
      <c r="M40" s="79"/>
      <c r="N40" s="79"/>
      <c r="O40" s="79"/>
      <c r="P40" s="79"/>
      <c r="Q40" s="79"/>
      <c r="R40" s="79"/>
      <c r="S40" s="79"/>
      <c r="T40" s="79"/>
      <c r="U40" s="79"/>
      <c r="V40" s="25"/>
      <c r="W40" s="5"/>
    </row>
    <row r="41" spans="1:23" x14ac:dyDescent="0.35">
      <c r="A41" s="58"/>
      <c r="B41" s="5"/>
      <c r="C41" s="25"/>
      <c r="D41" s="79"/>
      <c r="E41" s="79"/>
      <c r="F41" s="79"/>
      <c r="G41" s="79"/>
      <c r="H41" s="79"/>
      <c r="I41" s="79"/>
      <c r="J41" s="79"/>
      <c r="K41" s="79"/>
      <c r="L41" s="79"/>
      <c r="M41" s="79"/>
      <c r="N41" s="79"/>
      <c r="O41" s="79"/>
      <c r="P41" s="79"/>
      <c r="Q41" s="79"/>
      <c r="R41" s="79"/>
      <c r="S41" s="79"/>
      <c r="T41" s="79"/>
      <c r="U41" s="79"/>
      <c r="V41" s="25"/>
      <c r="W41" s="5"/>
    </row>
    <row r="42" spans="1:23" x14ac:dyDescent="0.35">
      <c r="B42" s="5"/>
      <c r="C42" s="5"/>
      <c r="D42" s="5"/>
      <c r="E42" s="5"/>
      <c r="F42" s="5"/>
      <c r="G42" s="5"/>
      <c r="H42" s="5"/>
      <c r="I42" s="5"/>
      <c r="J42" s="5"/>
      <c r="K42" s="5"/>
      <c r="L42" s="5"/>
      <c r="M42" s="5"/>
      <c r="N42" s="5"/>
      <c r="O42" s="5"/>
      <c r="P42" s="5"/>
      <c r="Q42" s="5"/>
      <c r="R42" s="5"/>
      <c r="S42" s="5"/>
      <c r="T42" s="5"/>
      <c r="U42" s="5"/>
      <c r="V42" s="5"/>
      <c r="W42" s="5"/>
    </row>
  </sheetData>
  <sheetProtection algorithmName="SHA-512" hashValue="3sOS4xFJeyvQ8yQKvl7Qk5hSg3VIBdPeUdV+4QBTGI5xAZtvcOUdPkT4WliU3oPpN6IObHtinVGKYbaYMPGudg==" saltValue="DhNtDHdlziOi+S2I4QCjuw==" spinCount="100000" sheet="1" objects="1" scenarios="1"/>
  <mergeCells count="17">
    <mergeCell ref="D40:U41"/>
    <mergeCell ref="D38:U39"/>
    <mergeCell ref="D36:U37"/>
    <mergeCell ref="T7:U7"/>
    <mergeCell ref="A2:A32"/>
    <mergeCell ref="F2:S3"/>
    <mergeCell ref="D11:U13"/>
    <mergeCell ref="D14:U15"/>
    <mergeCell ref="D16:U17"/>
    <mergeCell ref="D31:U32"/>
    <mergeCell ref="D10:U10"/>
    <mergeCell ref="D28:U28"/>
    <mergeCell ref="D29:U30"/>
    <mergeCell ref="D18:U18"/>
    <mergeCell ref="D19:U19"/>
    <mergeCell ref="D23:U24"/>
    <mergeCell ref="T6:U6"/>
  </mergeCells>
  <phoneticPr fontId="17" type="noConversion"/>
  <printOptions horizontalCentered="1" verticalCentered="1"/>
  <pageMargins left="0" right="0" top="0" bottom="0" header="0" footer="0"/>
  <pageSetup paperSize="9" scale="95" orientation="landscape" r:id="rId1"/>
  <colBreaks count="1" manualBreakCount="1">
    <brk id="2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W42"/>
  <sheetViews>
    <sheetView showGridLines="0" zoomScaleNormal="100" zoomScaleSheetLayoutView="100" workbookViewId="0">
      <selection activeCell="D1" sqref="D1"/>
    </sheetView>
  </sheetViews>
  <sheetFormatPr defaultColWidth="9.1796875" defaultRowHeight="14.5" x14ac:dyDescent="0.35"/>
  <cols>
    <col min="1" max="1" width="3.7265625" style="18" customWidth="1" collapsed="1"/>
    <col min="2" max="2" width="1.7265625" style="18" customWidth="1" collapsed="1"/>
    <col min="3" max="5" width="6.1796875" style="18" customWidth="1" collapsed="1"/>
    <col min="6" max="6" width="7.7265625" style="18" customWidth="1" collapsed="1"/>
    <col min="7" max="7" width="8.26953125" style="18" customWidth="1" collapsed="1"/>
    <col min="8" max="15" width="7.453125" style="18" customWidth="1" collapsed="1"/>
    <col min="16" max="17" width="8.1796875" style="18" customWidth="1" collapsed="1"/>
    <col min="18" max="22" width="7.453125" style="18" customWidth="1" collapsed="1"/>
    <col min="23" max="23" width="1.7265625" style="18" customWidth="1" collapsed="1"/>
    <col min="24" max="16384" width="9.1796875" style="18" collapsed="1"/>
  </cols>
  <sheetData>
    <row r="1" spans="1:23" ht="11.25" customHeight="1" x14ac:dyDescent="0.35"/>
    <row r="2" spans="1:23" ht="6" customHeight="1" x14ac:dyDescent="0.35"/>
    <row r="3" spans="1:23" ht="15" customHeight="1" x14ac:dyDescent="0.35">
      <c r="A3" s="94"/>
      <c r="B3" s="5"/>
      <c r="C3" s="5"/>
      <c r="D3" s="5"/>
      <c r="E3" s="5"/>
      <c r="F3" s="74" t="s">
        <v>21</v>
      </c>
      <c r="G3" s="74"/>
      <c r="H3" s="74"/>
      <c r="I3" s="74"/>
      <c r="J3" s="74"/>
      <c r="K3" s="74"/>
      <c r="L3" s="74"/>
      <c r="M3" s="74"/>
      <c r="N3" s="74"/>
      <c r="O3" s="74"/>
      <c r="P3" s="74"/>
      <c r="Q3" s="74"/>
      <c r="R3" s="74"/>
      <c r="S3" s="74"/>
      <c r="T3" s="5"/>
      <c r="U3" s="5"/>
      <c r="V3" s="5"/>
      <c r="W3" s="5"/>
    </row>
    <row r="4" spans="1:23" ht="15" customHeight="1" x14ac:dyDescent="0.35">
      <c r="A4" s="94"/>
      <c r="B4" s="5"/>
      <c r="C4" s="5"/>
      <c r="D4" s="5"/>
      <c r="E4" s="5"/>
      <c r="F4" s="74"/>
      <c r="G4" s="74"/>
      <c r="H4" s="74"/>
      <c r="I4" s="74"/>
      <c r="J4" s="74"/>
      <c r="K4" s="74"/>
      <c r="L4" s="74"/>
      <c r="M4" s="74"/>
      <c r="N4" s="74"/>
      <c r="O4" s="74"/>
      <c r="P4" s="74"/>
      <c r="Q4" s="74"/>
      <c r="R4" s="74"/>
      <c r="S4" s="74"/>
      <c r="T4" s="5"/>
      <c r="U4" s="5"/>
      <c r="V4" s="5"/>
      <c r="W4" s="5"/>
    </row>
    <row r="5" spans="1:23" ht="15.5" x14ac:dyDescent="0.35">
      <c r="A5" s="94"/>
      <c r="B5" s="5"/>
      <c r="C5" s="25"/>
      <c r="D5" s="25"/>
      <c r="E5" s="25"/>
      <c r="F5" s="19" t="s">
        <v>1</v>
      </c>
      <c r="G5" s="25"/>
      <c r="H5" s="25"/>
      <c r="I5" s="25"/>
      <c r="J5" s="25"/>
      <c r="K5" s="25"/>
      <c r="L5" s="25"/>
      <c r="M5" s="25"/>
      <c r="N5" s="25"/>
      <c r="O5" s="25"/>
      <c r="P5" s="25"/>
      <c r="Q5" s="25"/>
      <c r="R5" s="25"/>
      <c r="S5" s="25"/>
      <c r="T5" s="25"/>
      <c r="U5" s="25"/>
      <c r="V5" s="25"/>
      <c r="W5" s="5"/>
    </row>
    <row r="6" spans="1:23" ht="6" customHeight="1" x14ac:dyDescent="0.35">
      <c r="A6" s="94"/>
      <c r="B6" s="5"/>
      <c r="C6" s="25"/>
      <c r="D6" s="25"/>
      <c r="E6" s="25"/>
      <c r="F6" s="25"/>
      <c r="G6" s="25"/>
      <c r="H6" s="25"/>
      <c r="I6" s="25"/>
      <c r="J6" s="25"/>
      <c r="K6" s="25"/>
      <c r="L6" s="25"/>
      <c r="M6" s="25"/>
      <c r="N6" s="25"/>
      <c r="O6" s="25"/>
      <c r="P6" s="25"/>
      <c r="Q6" s="25"/>
      <c r="R6" s="25"/>
      <c r="S6" s="25"/>
      <c r="T6" s="25"/>
      <c r="U6" s="25"/>
      <c r="V6" s="25"/>
      <c r="W6" s="5"/>
    </row>
    <row r="7" spans="1:23" ht="15.5" x14ac:dyDescent="0.35">
      <c r="A7" s="94"/>
      <c r="B7" s="5"/>
      <c r="C7" s="25"/>
      <c r="D7" s="25"/>
      <c r="E7" s="25"/>
      <c r="F7" s="19" t="s">
        <v>22</v>
      </c>
      <c r="G7" s="5"/>
      <c r="H7" s="5"/>
      <c r="I7" s="5"/>
      <c r="J7" s="5"/>
      <c r="K7" s="5"/>
      <c r="L7" s="5"/>
      <c r="M7" s="5"/>
      <c r="N7" s="5"/>
      <c r="O7" s="5"/>
      <c r="P7" s="5"/>
      <c r="Q7" s="5"/>
      <c r="R7" s="131" t="s">
        <v>23</v>
      </c>
      <c r="S7" s="131"/>
      <c r="T7" s="131"/>
      <c r="U7" s="132"/>
      <c r="V7" s="20" t="s">
        <v>24</v>
      </c>
      <c r="W7" s="5"/>
    </row>
    <row r="8" spans="1:23" ht="6" customHeight="1" x14ac:dyDescent="0.35">
      <c r="A8" s="94"/>
      <c r="B8" s="5"/>
      <c r="C8" s="25"/>
      <c r="D8" s="25"/>
      <c r="E8" s="25"/>
      <c r="F8" s="5"/>
      <c r="G8" s="5"/>
      <c r="H8" s="5"/>
      <c r="I8" s="5"/>
      <c r="J8" s="5"/>
      <c r="K8" s="5"/>
      <c r="L8" s="5"/>
      <c r="M8" s="5"/>
      <c r="N8" s="5"/>
      <c r="O8" s="5"/>
      <c r="P8" s="5"/>
      <c r="Q8" s="5"/>
      <c r="R8" s="5"/>
      <c r="S8" s="5"/>
      <c r="T8" s="5"/>
      <c r="U8" s="5"/>
      <c r="V8" s="5"/>
      <c r="W8" s="5"/>
    </row>
    <row r="9" spans="1:23" x14ac:dyDescent="0.35">
      <c r="A9" s="94"/>
      <c r="B9" s="5"/>
      <c r="C9" s="25"/>
      <c r="D9" s="25"/>
      <c r="E9" s="25"/>
      <c r="F9" s="78" t="s">
        <v>25</v>
      </c>
      <c r="G9" s="126"/>
      <c r="H9" s="127" t="s">
        <v>26</v>
      </c>
      <c r="I9" s="128"/>
      <c r="J9" s="128"/>
      <c r="K9" s="128"/>
      <c r="L9" s="128"/>
      <c r="M9" s="128"/>
      <c r="N9" s="128"/>
      <c r="O9" s="134"/>
      <c r="P9" s="135" t="s">
        <v>27</v>
      </c>
      <c r="Q9" s="132"/>
      <c r="R9" s="139" t="str">
        <f>IF(V7="","",LOOKUP('Anexo III'!V7,Decreto!B3:B29,Decreto!C3:C29))</f>
        <v>Nº 60.895 de 19/11/2014</v>
      </c>
      <c r="S9" s="140"/>
      <c r="T9" s="140"/>
      <c r="U9" s="140"/>
      <c r="V9" s="141"/>
      <c r="W9" s="5"/>
    </row>
    <row r="10" spans="1:23" ht="6" customHeight="1" x14ac:dyDescent="0.35">
      <c r="A10" s="94"/>
      <c r="B10" s="5"/>
      <c r="C10" s="25"/>
      <c r="D10" s="25"/>
      <c r="E10" s="25"/>
      <c r="F10" s="25"/>
      <c r="G10" s="25"/>
      <c r="H10" s="25"/>
      <c r="I10" s="25"/>
      <c r="J10" s="25"/>
      <c r="K10" s="25"/>
      <c r="L10" s="25"/>
      <c r="M10" s="25"/>
      <c r="N10" s="25"/>
      <c r="O10" s="25"/>
      <c r="P10" s="21"/>
      <c r="Q10" s="21"/>
      <c r="R10" s="5"/>
      <c r="S10" s="5"/>
      <c r="T10" s="5"/>
      <c r="U10" s="5"/>
      <c r="V10" s="5"/>
      <c r="W10" s="5"/>
    </row>
    <row r="11" spans="1:23" x14ac:dyDescent="0.35">
      <c r="A11" s="94"/>
      <c r="B11" s="5"/>
      <c r="C11" s="25"/>
      <c r="D11" s="25"/>
      <c r="E11" s="25"/>
      <c r="F11" s="78" t="s">
        <v>28</v>
      </c>
      <c r="G11" s="126"/>
      <c r="H11" s="127" t="s">
        <v>29</v>
      </c>
      <c r="I11" s="128"/>
      <c r="J11" s="128"/>
      <c r="K11" s="128"/>
      <c r="L11" s="128"/>
      <c r="M11" s="128"/>
      <c r="N11" s="128"/>
      <c r="O11" s="128"/>
      <c r="P11" s="129" t="s">
        <v>30</v>
      </c>
      <c r="Q11" s="130"/>
      <c r="R11" s="136" t="s">
        <v>31</v>
      </c>
      <c r="S11" s="137"/>
      <c r="T11" s="137"/>
      <c r="U11" s="137"/>
      <c r="V11" s="138"/>
      <c r="W11" s="5"/>
    </row>
    <row r="12" spans="1:23" ht="15" thickBot="1" x14ac:dyDescent="0.4">
      <c r="A12" s="94"/>
      <c r="B12" s="5"/>
      <c r="C12" s="5"/>
      <c r="D12" s="5"/>
      <c r="E12" s="5"/>
      <c r="F12" s="5"/>
      <c r="G12" s="5"/>
      <c r="H12" s="5"/>
      <c r="I12" s="5"/>
      <c r="J12" s="5"/>
      <c r="K12" s="142"/>
      <c r="L12" s="142"/>
      <c r="M12" s="142"/>
      <c r="N12" s="142"/>
      <c r="O12" s="142"/>
      <c r="P12" s="143"/>
      <c r="Q12" s="143"/>
      <c r="R12" s="143"/>
      <c r="S12" s="143"/>
      <c r="T12" s="142"/>
      <c r="U12" s="142"/>
      <c r="V12" s="142"/>
      <c r="W12" s="5"/>
    </row>
    <row r="13" spans="1:23" ht="15" thickTop="1" x14ac:dyDescent="0.35">
      <c r="A13" s="94"/>
      <c r="B13" s="5"/>
      <c r="C13" s="115" t="s">
        <v>32</v>
      </c>
      <c r="D13" s="116"/>
      <c r="E13" s="116"/>
      <c r="F13" s="116"/>
      <c r="G13" s="116"/>
      <c r="H13" s="119" t="s">
        <v>33</v>
      </c>
      <c r="I13" s="120"/>
      <c r="J13" s="120"/>
      <c r="K13" s="120"/>
      <c r="L13" s="120"/>
      <c r="M13" s="120"/>
      <c r="N13" s="120"/>
      <c r="O13" s="120"/>
      <c r="P13" s="120"/>
      <c r="Q13" s="120"/>
      <c r="R13" s="120"/>
      <c r="S13" s="120"/>
      <c r="T13" s="120"/>
      <c r="U13" s="120"/>
      <c r="V13" s="121"/>
      <c r="W13" s="5"/>
    </row>
    <row r="14" spans="1:23" x14ac:dyDescent="0.35">
      <c r="A14" s="94"/>
      <c r="B14" s="5"/>
      <c r="C14" s="117"/>
      <c r="D14" s="118"/>
      <c r="E14" s="118"/>
      <c r="F14" s="118"/>
      <c r="G14" s="118"/>
      <c r="H14" s="118" t="s">
        <v>34</v>
      </c>
      <c r="I14" s="118"/>
      <c r="J14" s="118"/>
      <c r="K14" s="118" t="s">
        <v>35</v>
      </c>
      <c r="L14" s="118"/>
      <c r="M14" s="118"/>
      <c r="N14" s="118" t="s">
        <v>36</v>
      </c>
      <c r="O14" s="118"/>
      <c r="P14" s="118"/>
      <c r="Q14" s="122" t="s">
        <v>37</v>
      </c>
      <c r="R14" s="123"/>
      <c r="S14" s="124"/>
      <c r="T14" s="118" t="s">
        <v>38</v>
      </c>
      <c r="U14" s="118"/>
      <c r="V14" s="125"/>
      <c r="W14" s="5"/>
    </row>
    <row r="15" spans="1:23" ht="16.5" x14ac:dyDescent="0.35">
      <c r="A15" s="94"/>
      <c r="B15" s="5"/>
      <c r="C15" s="117" t="s">
        <v>39</v>
      </c>
      <c r="D15" s="118"/>
      <c r="E15" s="118"/>
      <c r="F15" s="60" t="s">
        <v>40</v>
      </c>
      <c r="G15" s="60" t="s">
        <v>41</v>
      </c>
      <c r="H15" s="118">
        <v>2020</v>
      </c>
      <c r="I15" s="118"/>
      <c r="J15" s="118"/>
      <c r="K15" s="118">
        <f>IF(H15="","Atenção (!)",H15+1)</f>
        <v>2021</v>
      </c>
      <c r="L15" s="118"/>
      <c r="M15" s="118"/>
      <c r="N15" s="118">
        <f>IF(H15="","Atenção (!)",K15+1)</f>
        <v>2022</v>
      </c>
      <c r="O15" s="118"/>
      <c r="P15" s="118"/>
      <c r="Q15" s="122">
        <f>IF(H15="","Atenção (!)",N15+1)</f>
        <v>2023</v>
      </c>
      <c r="R15" s="123"/>
      <c r="S15" s="124"/>
      <c r="T15" s="118">
        <f>IF(H15="","Atenção (!)",Q15+1)</f>
        <v>2024</v>
      </c>
      <c r="U15" s="118"/>
      <c r="V15" s="125"/>
      <c r="W15" s="5"/>
    </row>
    <row r="16" spans="1:23" ht="17.149999999999999" customHeight="1" x14ac:dyDescent="0.35">
      <c r="A16" s="94"/>
      <c r="B16" s="5"/>
      <c r="C16" s="85" t="s">
        <v>42</v>
      </c>
      <c r="D16" s="86"/>
      <c r="E16" s="87"/>
      <c r="F16" s="88" t="s">
        <v>43</v>
      </c>
      <c r="G16" s="90">
        <v>0.1</v>
      </c>
      <c r="H16" s="92" t="s">
        <v>44</v>
      </c>
      <c r="I16" s="92"/>
      <c r="J16" s="92"/>
      <c r="K16" s="92" t="s">
        <v>44</v>
      </c>
      <c r="L16" s="92"/>
      <c r="M16" s="92"/>
      <c r="N16" s="92" t="s">
        <v>44</v>
      </c>
      <c r="O16" s="92"/>
      <c r="P16" s="92"/>
      <c r="Q16" s="92" t="s">
        <v>44</v>
      </c>
      <c r="R16" s="92"/>
      <c r="S16" s="92"/>
      <c r="T16" s="92" t="s">
        <v>44</v>
      </c>
      <c r="U16" s="92"/>
      <c r="V16" s="111"/>
      <c r="W16" s="5"/>
    </row>
    <row r="17" spans="1:23" ht="17.149999999999999" customHeight="1" x14ac:dyDescent="0.35">
      <c r="A17" s="94"/>
      <c r="B17" s="5"/>
      <c r="C17" s="105" t="s">
        <v>45</v>
      </c>
      <c r="D17" s="106"/>
      <c r="E17" s="107"/>
      <c r="F17" s="88"/>
      <c r="G17" s="90"/>
      <c r="H17" s="92"/>
      <c r="I17" s="92"/>
      <c r="J17" s="92"/>
      <c r="K17" s="92"/>
      <c r="L17" s="92"/>
      <c r="M17" s="92"/>
      <c r="N17" s="92"/>
      <c r="O17" s="92"/>
      <c r="P17" s="92"/>
      <c r="Q17" s="92"/>
      <c r="R17" s="92"/>
      <c r="S17" s="92"/>
      <c r="T17" s="92"/>
      <c r="U17" s="92"/>
      <c r="V17" s="111"/>
      <c r="W17" s="5"/>
    </row>
    <row r="18" spans="1:23" ht="17.149999999999999" customHeight="1" x14ac:dyDescent="0.35">
      <c r="A18" s="94"/>
      <c r="B18" s="5"/>
      <c r="C18" s="105"/>
      <c r="D18" s="106"/>
      <c r="E18" s="107"/>
      <c r="F18" s="88"/>
      <c r="G18" s="90"/>
      <c r="H18" s="92"/>
      <c r="I18" s="92"/>
      <c r="J18" s="92"/>
      <c r="K18" s="92"/>
      <c r="L18" s="92"/>
      <c r="M18" s="92"/>
      <c r="N18" s="92"/>
      <c r="O18" s="92"/>
      <c r="P18" s="92"/>
      <c r="Q18" s="92"/>
      <c r="R18" s="92"/>
      <c r="S18" s="92"/>
      <c r="T18" s="92"/>
      <c r="U18" s="92"/>
      <c r="V18" s="111"/>
      <c r="W18" s="5"/>
    </row>
    <row r="19" spans="1:23" ht="17.149999999999999" customHeight="1" x14ac:dyDescent="0.35">
      <c r="A19" s="94"/>
      <c r="B19" s="5"/>
      <c r="C19" s="112"/>
      <c r="D19" s="113"/>
      <c r="E19" s="114"/>
      <c r="F19" s="88"/>
      <c r="G19" s="90"/>
      <c r="H19" s="92"/>
      <c r="I19" s="92"/>
      <c r="J19" s="92"/>
      <c r="K19" s="92"/>
      <c r="L19" s="92"/>
      <c r="M19" s="92"/>
      <c r="N19" s="92"/>
      <c r="O19" s="92"/>
      <c r="P19" s="92"/>
      <c r="Q19" s="92"/>
      <c r="R19" s="92"/>
      <c r="S19" s="92"/>
      <c r="T19" s="92"/>
      <c r="U19" s="92"/>
      <c r="V19" s="111"/>
      <c r="W19" s="5"/>
    </row>
    <row r="20" spans="1:23" ht="15" customHeight="1" x14ac:dyDescent="0.35">
      <c r="A20" s="94"/>
      <c r="B20" s="5"/>
      <c r="C20" s="85" t="s">
        <v>46</v>
      </c>
      <c r="D20" s="86"/>
      <c r="E20" s="87"/>
      <c r="F20" s="88" t="s">
        <v>43</v>
      </c>
      <c r="G20" s="90">
        <v>0.1</v>
      </c>
      <c r="H20" s="92" t="s">
        <v>47</v>
      </c>
      <c r="I20" s="92"/>
      <c r="J20" s="92"/>
      <c r="K20" s="92" t="s">
        <v>47</v>
      </c>
      <c r="L20" s="92"/>
      <c r="M20" s="92"/>
      <c r="N20" s="92" t="s">
        <v>47</v>
      </c>
      <c r="O20" s="92"/>
      <c r="P20" s="92"/>
      <c r="Q20" s="92" t="s">
        <v>47</v>
      </c>
      <c r="R20" s="92"/>
      <c r="S20" s="92"/>
      <c r="T20" s="92" t="s">
        <v>47</v>
      </c>
      <c r="U20" s="92"/>
      <c r="V20" s="111"/>
      <c r="W20" s="5"/>
    </row>
    <row r="21" spans="1:23" ht="15" customHeight="1" x14ac:dyDescent="0.35">
      <c r="A21" s="94"/>
      <c r="B21" s="5"/>
      <c r="C21" s="105" t="s">
        <v>48</v>
      </c>
      <c r="D21" s="106"/>
      <c r="E21" s="107"/>
      <c r="F21" s="88"/>
      <c r="G21" s="90"/>
      <c r="H21" s="92"/>
      <c r="I21" s="92"/>
      <c r="J21" s="92"/>
      <c r="K21" s="92"/>
      <c r="L21" s="92"/>
      <c r="M21" s="92"/>
      <c r="N21" s="92"/>
      <c r="O21" s="92"/>
      <c r="P21" s="92"/>
      <c r="Q21" s="92"/>
      <c r="R21" s="92"/>
      <c r="S21" s="92"/>
      <c r="T21" s="92"/>
      <c r="U21" s="92"/>
      <c r="V21" s="111"/>
      <c r="W21" s="5"/>
    </row>
    <row r="22" spans="1:23" x14ac:dyDescent="0.35">
      <c r="A22" s="94"/>
      <c r="B22" s="5"/>
      <c r="C22" s="105"/>
      <c r="D22" s="106"/>
      <c r="E22" s="107"/>
      <c r="F22" s="88"/>
      <c r="G22" s="90"/>
      <c r="H22" s="92"/>
      <c r="I22" s="92"/>
      <c r="J22" s="92"/>
      <c r="K22" s="92"/>
      <c r="L22" s="92"/>
      <c r="M22" s="92"/>
      <c r="N22" s="92"/>
      <c r="O22" s="92"/>
      <c r="P22" s="92"/>
      <c r="Q22" s="92"/>
      <c r="R22" s="92"/>
      <c r="S22" s="92"/>
      <c r="T22" s="92"/>
      <c r="U22" s="92"/>
      <c r="V22" s="111"/>
      <c r="W22" s="5"/>
    </row>
    <row r="23" spans="1:23" x14ac:dyDescent="0.35">
      <c r="A23" s="94"/>
      <c r="B23" s="5"/>
      <c r="C23" s="112"/>
      <c r="D23" s="113"/>
      <c r="E23" s="114"/>
      <c r="F23" s="88"/>
      <c r="G23" s="90"/>
      <c r="H23" s="92"/>
      <c r="I23" s="92"/>
      <c r="J23" s="92"/>
      <c r="K23" s="92"/>
      <c r="L23" s="92"/>
      <c r="M23" s="92"/>
      <c r="N23" s="92"/>
      <c r="O23" s="92"/>
      <c r="P23" s="92"/>
      <c r="Q23" s="92"/>
      <c r="R23" s="92"/>
      <c r="S23" s="92"/>
      <c r="T23" s="92"/>
      <c r="U23" s="92"/>
      <c r="V23" s="111"/>
      <c r="W23" s="5"/>
    </row>
    <row r="24" spans="1:23" ht="15" customHeight="1" x14ac:dyDescent="0.35">
      <c r="A24" s="94"/>
      <c r="B24" s="5"/>
      <c r="C24" s="85" t="s">
        <v>49</v>
      </c>
      <c r="D24" s="86"/>
      <c r="E24" s="87"/>
      <c r="F24" s="88" t="s">
        <v>43</v>
      </c>
      <c r="G24" s="90">
        <v>0.1</v>
      </c>
      <c r="H24" s="92" t="s">
        <v>50</v>
      </c>
      <c r="I24" s="92"/>
      <c r="J24" s="92"/>
      <c r="K24" s="92" t="s">
        <v>50</v>
      </c>
      <c r="L24" s="92"/>
      <c r="M24" s="92"/>
      <c r="N24" s="92" t="s">
        <v>50</v>
      </c>
      <c r="O24" s="92"/>
      <c r="P24" s="92"/>
      <c r="Q24" s="92" t="s">
        <v>50</v>
      </c>
      <c r="R24" s="92"/>
      <c r="S24" s="92"/>
      <c r="T24" s="92" t="s">
        <v>50</v>
      </c>
      <c r="U24" s="92"/>
      <c r="V24" s="111"/>
      <c r="W24" s="5"/>
    </row>
    <row r="25" spans="1:23" x14ac:dyDescent="0.35">
      <c r="A25" s="94"/>
      <c r="B25" s="5"/>
      <c r="C25" s="105" t="s">
        <v>51</v>
      </c>
      <c r="D25" s="106"/>
      <c r="E25" s="107"/>
      <c r="F25" s="88"/>
      <c r="G25" s="90"/>
      <c r="H25" s="92"/>
      <c r="I25" s="92"/>
      <c r="J25" s="92"/>
      <c r="K25" s="92"/>
      <c r="L25" s="92"/>
      <c r="M25" s="92"/>
      <c r="N25" s="92"/>
      <c r="O25" s="92"/>
      <c r="P25" s="92"/>
      <c r="Q25" s="92"/>
      <c r="R25" s="92"/>
      <c r="S25" s="92"/>
      <c r="T25" s="92"/>
      <c r="U25" s="92"/>
      <c r="V25" s="111"/>
      <c r="W25" s="5"/>
    </row>
    <row r="26" spans="1:23" x14ac:dyDescent="0.35">
      <c r="A26" s="94"/>
      <c r="B26" s="5"/>
      <c r="C26" s="105"/>
      <c r="D26" s="106"/>
      <c r="E26" s="107"/>
      <c r="F26" s="88"/>
      <c r="G26" s="90"/>
      <c r="H26" s="92"/>
      <c r="I26" s="92"/>
      <c r="J26" s="92"/>
      <c r="K26" s="92"/>
      <c r="L26" s="92"/>
      <c r="M26" s="92"/>
      <c r="N26" s="92"/>
      <c r="O26" s="92"/>
      <c r="P26" s="92"/>
      <c r="Q26" s="92"/>
      <c r="R26" s="92"/>
      <c r="S26" s="92"/>
      <c r="T26" s="92"/>
      <c r="U26" s="92"/>
      <c r="V26" s="111"/>
      <c r="W26" s="5"/>
    </row>
    <row r="27" spans="1:23" x14ac:dyDescent="0.35">
      <c r="A27" s="94"/>
      <c r="B27" s="5"/>
      <c r="C27" s="112"/>
      <c r="D27" s="113"/>
      <c r="E27" s="114"/>
      <c r="F27" s="88"/>
      <c r="G27" s="90"/>
      <c r="H27" s="92"/>
      <c r="I27" s="92"/>
      <c r="J27" s="92"/>
      <c r="K27" s="92"/>
      <c r="L27" s="92"/>
      <c r="M27" s="92"/>
      <c r="N27" s="92"/>
      <c r="O27" s="92"/>
      <c r="P27" s="92"/>
      <c r="Q27" s="92"/>
      <c r="R27" s="92"/>
      <c r="S27" s="92"/>
      <c r="T27" s="92"/>
      <c r="U27" s="92"/>
      <c r="V27" s="111"/>
      <c r="W27" s="5"/>
    </row>
    <row r="28" spans="1:23" ht="15" customHeight="1" x14ac:dyDescent="0.35">
      <c r="A28" s="94"/>
      <c r="B28" s="5"/>
      <c r="C28" s="85" t="s">
        <v>52</v>
      </c>
      <c r="D28" s="86"/>
      <c r="E28" s="87"/>
      <c r="F28" s="88" t="s">
        <v>43</v>
      </c>
      <c r="G28" s="90">
        <v>0.1</v>
      </c>
      <c r="H28" s="92" t="s">
        <v>53</v>
      </c>
      <c r="I28" s="92"/>
      <c r="J28" s="92"/>
      <c r="K28" s="92" t="s">
        <v>53</v>
      </c>
      <c r="L28" s="92"/>
      <c r="M28" s="92"/>
      <c r="N28" s="92" t="s">
        <v>53</v>
      </c>
      <c r="O28" s="92"/>
      <c r="P28" s="92"/>
      <c r="Q28" s="92" t="s">
        <v>53</v>
      </c>
      <c r="R28" s="92"/>
      <c r="S28" s="92"/>
      <c r="T28" s="92" t="s">
        <v>53</v>
      </c>
      <c r="U28" s="92"/>
      <c r="V28" s="111"/>
      <c r="W28" s="5"/>
    </row>
    <row r="29" spans="1:23" x14ac:dyDescent="0.35">
      <c r="A29" s="94"/>
      <c r="B29" s="5"/>
      <c r="C29" s="105" t="s">
        <v>54</v>
      </c>
      <c r="D29" s="106"/>
      <c r="E29" s="107"/>
      <c r="F29" s="88"/>
      <c r="G29" s="90"/>
      <c r="H29" s="92"/>
      <c r="I29" s="92"/>
      <c r="J29" s="92"/>
      <c r="K29" s="92"/>
      <c r="L29" s="92"/>
      <c r="M29" s="92"/>
      <c r="N29" s="92"/>
      <c r="O29" s="92"/>
      <c r="P29" s="92"/>
      <c r="Q29" s="92"/>
      <c r="R29" s="92"/>
      <c r="S29" s="92"/>
      <c r="T29" s="92"/>
      <c r="U29" s="92"/>
      <c r="V29" s="111"/>
      <c r="W29" s="5"/>
    </row>
    <row r="30" spans="1:23" x14ac:dyDescent="0.35">
      <c r="A30" s="94"/>
      <c r="B30" s="5"/>
      <c r="C30" s="105"/>
      <c r="D30" s="106"/>
      <c r="E30" s="107"/>
      <c r="F30" s="88"/>
      <c r="G30" s="90"/>
      <c r="H30" s="92"/>
      <c r="I30" s="92"/>
      <c r="J30" s="92"/>
      <c r="K30" s="92"/>
      <c r="L30" s="92"/>
      <c r="M30" s="92"/>
      <c r="N30" s="92"/>
      <c r="O30" s="92"/>
      <c r="P30" s="92"/>
      <c r="Q30" s="92"/>
      <c r="R30" s="92"/>
      <c r="S30" s="92"/>
      <c r="T30" s="92"/>
      <c r="U30" s="92"/>
      <c r="V30" s="111"/>
      <c r="W30" s="5"/>
    </row>
    <row r="31" spans="1:23" x14ac:dyDescent="0.35">
      <c r="A31" s="94"/>
      <c r="B31" s="5"/>
      <c r="C31" s="112"/>
      <c r="D31" s="113"/>
      <c r="E31" s="114"/>
      <c r="F31" s="88"/>
      <c r="G31" s="90"/>
      <c r="H31" s="92"/>
      <c r="I31" s="92"/>
      <c r="J31" s="92"/>
      <c r="K31" s="92"/>
      <c r="L31" s="92"/>
      <c r="M31" s="92"/>
      <c r="N31" s="92"/>
      <c r="O31" s="92"/>
      <c r="P31" s="92"/>
      <c r="Q31" s="92"/>
      <c r="R31" s="92"/>
      <c r="S31" s="92"/>
      <c r="T31" s="92"/>
      <c r="U31" s="92"/>
      <c r="V31" s="111"/>
      <c r="W31" s="5"/>
    </row>
    <row r="32" spans="1:23" ht="15" customHeight="1" x14ac:dyDescent="0.35">
      <c r="A32" s="94"/>
      <c r="B32" s="5"/>
      <c r="C32" s="85" t="s">
        <v>55</v>
      </c>
      <c r="D32" s="86"/>
      <c r="E32" s="87"/>
      <c r="F32" s="88" t="s">
        <v>43</v>
      </c>
      <c r="G32" s="90">
        <v>0.1</v>
      </c>
      <c r="H32" s="92" t="s">
        <v>56</v>
      </c>
      <c r="I32" s="92"/>
      <c r="J32" s="92"/>
      <c r="K32" s="92" t="s">
        <v>56</v>
      </c>
      <c r="L32" s="92"/>
      <c r="M32" s="92"/>
      <c r="N32" s="92" t="s">
        <v>56</v>
      </c>
      <c r="O32" s="92"/>
      <c r="P32" s="92"/>
      <c r="Q32" s="92" t="s">
        <v>56</v>
      </c>
      <c r="R32" s="92"/>
      <c r="S32" s="92"/>
      <c r="T32" s="96" t="s">
        <v>56</v>
      </c>
      <c r="U32" s="97"/>
      <c r="V32" s="98"/>
      <c r="W32" s="5"/>
    </row>
    <row r="33" spans="1:23" x14ac:dyDescent="0.35">
      <c r="A33" s="94"/>
      <c r="B33" s="5"/>
      <c r="C33" s="105" t="s">
        <v>57</v>
      </c>
      <c r="D33" s="106"/>
      <c r="E33" s="107"/>
      <c r="F33" s="88"/>
      <c r="G33" s="90"/>
      <c r="H33" s="92"/>
      <c r="I33" s="92"/>
      <c r="J33" s="92"/>
      <c r="K33" s="92"/>
      <c r="L33" s="92"/>
      <c r="M33" s="92"/>
      <c r="N33" s="92"/>
      <c r="O33" s="92"/>
      <c r="P33" s="92"/>
      <c r="Q33" s="92"/>
      <c r="R33" s="92"/>
      <c r="S33" s="92"/>
      <c r="T33" s="99"/>
      <c r="U33" s="100"/>
      <c r="V33" s="101"/>
      <c r="W33" s="5"/>
    </row>
    <row r="34" spans="1:23" x14ac:dyDescent="0.35">
      <c r="A34" s="94"/>
      <c r="B34" s="5"/>
      <c r="C34" s="105"/>
      <c r="D34" s="106"/>
      <c r="E34" s="107"/>
      <c r="F34" s="88"/>
      <c r="G34" s="90"/>
      <c r="H34" s="92"/>
      <c r="I34" s="92"/>
      <c r="J34" s="92"/>
      <c r="K34" s="92"/>
      <c r="L34" s="92"/>
      <c r="M34" s="92"/>
      <c r="N34" s="92"/>
      <c r="O34" s="92"/>
      <c r="P34" s="92"/>
      <c r="Q34" s="92"/>
      <c r="R34" s="92"/>
      <c r="S34" s="92"/>
      <c r="T34" s="99"/>
      <c r="U34" s="100"/>
      <c r="V34" s="101"/>
      <c r="W34" s="5"/>
    </row>
    <row r="35" spans="1:23" ht="15" thickBot="1" x14ac:dyDescent="0.4">
      <c r="A35" s="94"/>
      <c r="B35" s="5"/>
      <c r="C35" s="108"/>
      <c r="D35" s="109"/>
      <c r="E35" s="110"/>
      <c r="F35" s="89"/>
      <c r="G35" s="91"/>
      <c r="H35" s="93"/>
      <c r="I35" s="93"/>
      <c r="J35" s="93"/>
      <c r="K35" s="93"/>
      <c r="L35" s="93"/>
      <c r="M35" s="93"/>
      <c r="N35" s="93"/>
      <c r="O35" s="93"/>
      <c r="P35" s="93"/>
      <c r="Q35" s="93"/>
      <c r="R35" s="93"/>
      <c r="S35" s="93"/>
      <c r="T35" s="102"/>
      <c r="U35" s="103"/>
      <c r="V35" s="104"/>
      <c r="W35" s="5"/>
    </row>
    <row r="36" spans="1:23" ht="17.25" customHeight="1" thickTop="1" x14ac:dyDescent="0.35">
      <c r="A36" s="94"/>
      <c r="B36" s="5"/>
      <c r="C36" s="25" t="s">
        <v>58</v>
      </c>
      <c r="D36" s="25"/>
      <c r="E36" s="25"/>
      <c r="F36" s="25"/>
      <c r="G36" s="25"/>
      <c r="H36" s="25"/>
      <c r="I36" s="25"/>
      <c r="J36" s="25"/>
      <c r="K36" s="25"/>
      <c r="L36" s="25"/>
      <c r="M36" s="25"/>
      <c r="N36" s="25"/>
      <c r="O36" s="25"/>
      <c r="P36" s="25"/>
      <c r="Q36" s="25"/>
      <c r="R36" s="25"/>
      <c r="S36" s="25"/>
      <c r="T36" s="25"/>
      <c r="U36" s="25"/>
      <c r="V36" s="25"/>
      <c r="W36" s="5"/>
    </row>
    <row r="37" spans="1:23" ht="17.25" customHeight="1" x14ac:dyDescent="0.35">
      <c r="A37" s="94"/>
      <c r="B37" s="5"/>
      <c r="C37" s="47" t="s">
        <v>59</v>
      </c>
      <c r="D37" s="25"/>
      <c r="E37" s="25"/>
      <c r="F37" s="25"/>
      <c r="G37" s="25"/>
      <c r="H37" s="25"/>
      <c r="I37" s="25"/>
      <c r="J37" s="25"/>
      <c r="K37" s="25"/>
      <c r="L37" s="25"/>
      <c r="M37" s="25"/>
      <c r="N37" s="25"/>
      <c r="O37" s="25"/>
      <c r="P37" s="25"/>
      <c r="Q37" s="25"/>
      <c r="R37" s="25"/>
      <c r="S37" s="25"/>
      <c r="T37" s="25"/>
      <c r="U37" s="25"/>
      <c r="V37" s="25"/>
      <c r="W37" s="5"/>
    </row>
    <row r="38" spans="1:23" ht="17.25" customHeight="1" x14ac:dyDescent="0.35">
      <c r="A38" s="94"/>
      <c r="B38" s="5"/>
      <c r="C38" s="47"/>
      <c r="D38" s="25"/>
      <c r="E38" s="25"/>
      <c r="F38" s="25"/>
      <c r="G38" s="25"/>
      <c r="H38" s="25"/>
      <c r="I38" s="25"/>
      <c r="J38" s="25"/>
      <c r="K38" s="25"/>
      <c r="L38" s="25"/>
      <c r="M38" s="25"/>
      <c r="N38" s="25"/>
      <c r="O38" s="25"/>
      <c r="P38" s="25"/>
      <c r="Q38" s="25"/>
      <c r="R38" s="25"/>
      <c r="S38" s="25"/>
      <c r="T38" s="25"/>
      <c r="U38" s="25"/>
      <c r="V38" s="25"/>
      <c r="W38" s="5"/>
    </row>
    <row r="39" spans="1:23" x14ac:dyDescent="0.35">
      <c r="A39" s="94"/>
      <c r="B39" s="5"/>
      <c r="C39" s="35">
        <f>SUM(G19:G34)</f>
        <v>0.4</v>
      </c>
      <c r="D39" s="5"/>
      <c r="E39" s="5"/>
      <c r="F39" s="5"/>
      <c r="G39" s="5"/>
      <c r="H39" s="5"/>
      <c r="I39" s="5"/>
      <c r="J39" s="5"/>
      <c r="K39" s="5"/>
      <c r="L39" s="5"/>
      <c r="M39" s="5"/>
      <c r="N39" s="5"/>
      <c r="O39" s="5"/>
      <c r="P39" s="5"/>
      <c r="Q39" s="5"/>
      <c r="R39" s="5"/>
      <c r="S39" s="5"/>
      <c r="T39" s="5"/>
      <c r="U39" s="5"/>
      <c r="V39" s="5"/>
      <c r="W39" s="5"/>
    </row>
    <row r="40" spans="1:23" x14ac:dyDescent="0.35">
      <c r="A40" s="94"/>
      <c r="B40" s="5"/>
      <c r="C40" s="84" t="s">
        <v>60</v>
      </c>
      <c r="D40" s="84"/>
      <c r="E40" s="84"/>
      <c r="F40" s="84"/>
      <c r="G40" s="84"/>
      <c r="H40" s="84"/>
      <c r="I40" s="5"/>
      <c r="J40" s="84" t="s">
        <v>61</v>
      </c>
      <c r="K40" s="84"/>
      <c r="L40" s="84"/>
      <c r="M40" s="84"/>
      <c r="N40" s="84"/>
      <c r="O40" s="84"/>
      <c r="P40" s="5"/>
      <c r="Q40" s="84" t="s">
        <v>61</v>
      </c>
      <c r="R40" s="84"/>
      <c r="S40" s="84"/>
      <c r="T40" s="84"/>
      <c r="U40" s="84"/>
      <c r="V40" s="84"/>
      <c r="W40" s="5"/>
    </row>
    <row r="41" spans="1:23" ht="15" customHeight="1" x14ac:dyDescent="0.35">
      <c r="A41" s="94"/>
      <c r="B41" s="5"/>
      <c r="C41" s="95" t="s">
        <v>31</v>
      </c>
      <c r="D41" s="95"/>
      <c r="E41" s="95"/>
      <c r="F41" s="95"/>
      <c r="G41" s="95"/>
      <c r="H41" s="95"/>
      <c r="I41" s="5"/>
      <c r="J41" s="133" t="str">
        <f>IF(H9="","Entidade Estadual",H9)</f>
        <v>Secretaria de Infraestrutura e Meio Ambiente - SIMA</v>
      </c>
      <c r="K41" s="133"/>
      <c r="L41" s="133"/>
      <c r="M41" s="133"/>
      <c r="N41" s="133"/>
      <c r="O41" s="133"/>
      <c r="P41" s="5"/>
      <c r="Q41" s="133" t="str">
        <f>IF(H11="","Conselho Estadual",H11)</f>
        <v>Conselho Estadual de Recursos Hídricos - CRH</v>
      </c>
      <c r="R41" s="133"/>
      <c r="S41" s="133"/>
      <c r="T41" s="133"/>
      <c r="U41" s="133"/>
      <c r="V41" s="133"/>
      <c r="W41" s="5"/>
    </row>
    <row r="42" spans="1:23" x14ac:dyDescent="0.35">
      <c r="A42" s="94"/>
      <c r="B42" s="5"/>
      <c r="C42" s="5"/>
      <c r="D42" s="5"/>
      <c r="E42" s="5"/>
      <c r="F42" s="5"/>
      <c r="G42" s="5"/>
      <c r="H42" s="5"/>
      <c r="I42" s="5"/>
      <c r="J42" s="67"/>
      <c r="K42" s="67"/>
      <c r="L42" s="67"/>
      <c r="M42" s="67"/>
      <c r="N42" s="67"/>
      <c r="O42" s="67"/>
      <c r="P42" s="5"/>
      <c r="Q42" s="67"/>
      <c r="R42" s="67"/>
      <c r="S42" s="67"/>
      <c r="T42" s="67"/>
      <c r="U42" s="67"/>
      <c r="V42" s="67"/>
      <c r="W42" s="5"/>
    </row>
  </sheetData>
  <sheetProtection algorithmName="SHA-512" hashValue="BUpJE+cnNawAepyfeK9yYVflaz1yzjK2v8HuGSaamWNwe4Diciau/RBpqD/QpS+0UYaDO2AaDHjzgHi++rxZlw==" saltValue="FeLtOIVOUfiPyRTcEi4boA==" spinCount="100000" sheet="1" objects="1" scenarios="1"/>
  <mergeCells count="79">
    <mergeCell ref="J41:O41"/>
    <mergeCell ref="Q41:V41"/>
    <mergeCell ref="K15:M15"/>
    <mergeCell ref="H9:O9"/>
    <mergeCell ref="P9:Q9"/>
    <mergeCell ref="Q15:S15"/>
    <mergeCell ref="R11:V11"/>
    <mergeCell ref="T15:V15"/>
    <mergeCell ref="R9:V9"/>
    <mergeCell ref="K12:M12"/>
    <mergeCell ref="N12:P12"/>
    <mergeCell ref="Q12:S12"/>
    <mergeCell ref="T12:V12"/>
    <mergeCell ref="H28:J31"/>
    <mergeCell ref="Q28:S31"/>
    <mergeCell ref="T28:V31"/>
    <mergeCell ref="F9:G9"/>
    <mergeCell ref="F11:G11"/>
    <mergeCell ref="H11:O11"/>
    <mergeCell ref="P11:Q11"/>
    <mergeCell ref="F3:S4"/>
    <mergeCell ref="R7:U7"/>
    <mergeCell ref="C15:E15"/>
    <mergeCell ref="H15:J15"/>
    <mergeCell ref="N15:P15"/>
    <mergeCell ref="H16:J19"/>
    <mergeCell ref="K16:M19"/>
    <mergeCell ref="N16:P19"/>
    <mergeCell ref="C13:G14"/>
    <mergeCell ref="H13:V13"/>
    <mergeCell ref="H14:J14"/>
    <mergeCell ref="Q14:S14"/>
    <mergeCell ref="T14:V14"/>
    <mergeCell ref="N14:P14"/>
    <mergeCell ref="K14:M14"/>
    <mergeCell ref="T16:V19"/>
    <mergeCell ref="C20:E20"/>
    <mergeCell ref="F20:F23"/>
    <mergeCell ref="G20:G23"/>
    <mergeCell ref="H20:J23"/>
    <mergeCell ref="K20:M23"/>
    <mergeCell ref="N20:P23"/>
    <mergeCell ref="Q20:S23"/>
    <mergeCell ref="C25:E27"/>
    <mergeCell ref="K32:M35"/>
    <mergeCell ref="C28:E28"/>
    <mergeCell ref="Q16:S19"/>
    <mergeCell ref="G28:G31"/>
    <mergeCell ref="C17:E19"/>
    <mergeCell ref="F16:F19"/>
    <mergeCell ref="G16:G19"/>
    <mergeCell ref="C29:E31"/>
    <mergeCell ref="K28:M31"/>
    <mergeCell ref="F28:F31"/>
    <mergeCell ref="A3:A42"/>
    <mergeCell ref="C41:H41"/>
    <mergeCell ref="T32:V35"/>
    <mergeCell ref="C33:E35"/>
    <mergeCell ref="N28:P31"/>
    <mergeCell ref="T20:V23"/>
    <mergeCell ref="C21:E23"/>
    <mergeCell ref="C24:E24"/>
    <mergeCell ref="F24:F27"/>
    <mergeCell ref="G24:G27"/>
    <mergeCell ref="H24:J27"/>
    <mergeCell ref="K24:M27"/>
    <mergeCell ref="N24:P27"/>
    <mergeCell ref="Q24:S27"/>
    <mergeCell ref="T24:V27"/>
    <mergeCell ref="C16:E16"/>
    <mergeCell ref="Q40:V40"/>
    <mergeCell ref="C32:E32"/>
    <mergeCell ref="F32:F35"/>
    <mergeCell ref="G32:G35"/>
    <mergeCell ref="H32:J35"/>
    <mergeCell ref="N32:P35"/>
    <mergeCell ref="C40:H40"/>
    <mergeCell ref="J40:O40"/>
    <mergeCell ref="Q32:S35"/>
  </mergeCells>
  <phoneticPr fontId="17" type="noConversion"/>
  <conditionalFormatting sqref="G20:G35">
    <cfRule type="cellIs" dxfId="69" priority="36" operator="equal">
      <formula>"Atenção (!)"</formula>
    </cfRule>
  </conditionalFormatting>
  <conditionalFormatting sqref="R7:V7">
    <cfRule type="cellIs" dxfId="68" priority="29" operator="equal">
      <formula>""</formula>
    </cfRule>
  </conditionalFormatting>
  <conditionalFormatting sqref="R9">
    <cfRule type="cellIs" dxfId="67" priority="28" operator="equal">
      <formula>""</formula>
    </cfRule>
  </conditionalFormatting>
  <conditionalFormatting sqref="H11:O11">
    <cfRule type="cellIs" dxfId="66" priority="27" operator="equal">
      <formula>""</formula>
    </cfRule>
  </conditionalFormatting>
  <conditionalFormatting sqref="Q40:V40 J40:O40">
    <cfRule type="cellIs" dxfId="65" priority="48" stopIfTrue="1" operator="equal">
      <formula>"Nome do Representante Legal"</formula>
    </cfRule>
    <cfRule type="cellIs" dxfId="64" priority="49" stopIfTrue="1" operator="equal">
      <formula>""</formula>
    </cfRule>
  </conditionalFormatting>
  <conditionalFormatting sqref="H9:O9">
    <cfRule type="cellIs" dxfId="63" priority="25" operator="equal">
      <formula>""</formula>
    </cfRule>
  </conditionalFormatting>
  <conditionalFormatting sqref="C40:H40">
    <cfRule type="cellIs" dxfId="62" priority="11" stopIfTrue="1" operator="equal">
      <formula>"Nome do Representante Legal"</formula>
    </cfRule>
    <cfRule type="cellIs" dxfId="61" priority="12" stopIfTrue="1" operator="equal">
      <formula>""</formula>
    </cfRule>
  </conditionalFormatting>
  <conditionalFormatting sqref="G16:G19">
    <cfRule type="cellIs" dxfId="60" priority="3" operator="equal">
      <formula>"Atenção (!)"</formula>
    </cfRule>
  </conditionalFormatting>
  <conditionalFormatting sqref="H28:S31">
    <cfRule type="cellIs" dxfId="59" priority="2" operator="equal">
      <formula>"Atenção (!)"</formula>
    </cfRule>
  </conditionalFormatting>
  <dataValidations count="2">
    <dataValidation type="list" allowBlank="1" showInputMessage="1" showErrorMessage="1" sqref="V7">
      <formula1>"AC,AL,AM,AP,BA,CE,DF,ES,GO,MA,MG,MS,MT,PA,PB,PE,PI,PR,RJ,RN,RO,RR,RS,SC,SE,SP,TO"</formula1>
    </dataValidation>
    <dataValidation type="list" allowBlank="1" showInputMessage="1" showErrorMessage="1" sqref="H15:J15">
      <formula1>"2017,2018,2019,2020,2021,2022,2023,2024"</formula1>
    </dataValidation>
  </dataValidations>
  <printOptions horizontalCentered="1"/>
  <pageMargins left="0.19685039370078741" right="0.19685039370078741" top="0.39370078740157483" bottom="0.19685039370078741" header="0" footer="0"/>
  <pageSetup paperSize="9" scale="95" orientation="landscape" r:id="rId1"/>
  <ignoredErrors>
    <ignoredError sqref="C39"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AB43"/>
  <sheetViews>
    <sheetView showGridLines="0" zoomScaleNormal="100" zoomScaleSheetLayoutView="100" workbookViewId="0">
      <selection activeCell="X4" sqref="X4:Y4"/>
    </sheetView>
  </sheetViews>
  <sheetFormatPr defaultColWidth="9.1796875" defaultRowHeight="14.5" x14ac:dyDescent="0.35"/>
  <cols>
    <col min="1" max="1" width="3.7265625" style="18" customWidth="1" collapsed="1"/>
    <col min="2" max="2" width="1.7265625" style="18" customWidth="1" collapsed="1"/>
    <col min="3" max="5" width="6.1796875" style="18" customWidth="1" collapsed="1"/>
    <col min="6" max="7" width="7.7265625" style="18" customWidth="1" collapsed="1"/>
    <col min="8" max="15" width="7.453125" style="18" customWidth="1" collapsed="1"/>
    <col min="16" max="17" width="8.1796875" style="18" customWidth="1" collapsed="1"/>
    <col min="18" max="22" width="7.453125" style="18" customWidth="1" collapsed="1"/>
    <col min="23" max="23" width="1.7265625" style="18" customWidth="1" collapsed="1"/>
    <col min="24" max="24" width="9.1796875" style="18" collapsed="1"/>
    <col min="25" max="28" width="9.1796875" style="18"/>
    <col min="29" max="16384" width="9.1796875" style="18" collapsed="1"/>
  </cols>
  <sheetData>
    <row r="1" spans="1:23" ht="9" customHeight="1" x14ac:dyDescent="0.35"/>
    <row r="2" spans="1:23" ht="4" customHeight="1" x14ac:dyDescent="0.35"/>
    <row r="3" spans="1:23" ht="15" customHeight="1" x14ac:dyDescent="0.35">
      <c r="A3" s="144"/>
      <c r="B3" s="5"/>
      <c r="C3" s="5"/>
      <c r="D3" s="5"/>
      <c r="E3" s="5"/>
      <c r="F3" s="74" t="s">
        <v>62</v>
      </c>
      <c r="G3" s="74"/>
      <c r="H3" s="74"/>
      <c r="I3" s="74"/>
      <c r="J3" s="74"/>
      <c r="K3" s="74"/>
      <c r="L3" s="74"/>
      <c r="M3" s="74"/>
      <c r="N3" s="74"/>
      <c r="O3" s="74"/>
      <c r="P3" s="74"/>
      <c r="Q3" s="74"/>
      <c r="R3" s="74"/>
      <c r="S3" s="74"/>
      <c r="T3" s="5"/>
      <c r="U3" s="5"/>
      <c r="V3" s="5"/>
      <c r="W3" s="5"/>
    </row>
    <row r="4" spans="1:23" ht="15" customHeight="1" x14ac:dyDescent="0.35">
      <c r="A4" s="144"/>
      <c r="B4" s="5"/>
      <c r="C4" s="5"/>
      <c r="D4" s="5"/>
      <c r="E4" s="5"/>
      <c r="F4" s="74"/>
      <c r="G4" s="74"/>
      <c r="H4" s="74"/>
      <c r="I4" s="74"/>
      <c r="J4" s="74"/>
      <c r="K4" s="74"/>
      <c r="L4" s="74"/>
      <c r="M4" s="74"/>
      <c r="N4" s="74"/>
      <c r="O4" s="74"/>
      <c r="P4" s="74"/>
      <c r="Q4" s="74"/>
      <c r="R4" s="74"/>
      <c r="S4" s="74"/>
      <c r="T4" s="5"/>
      <c r="U4" s="5"/>
      <c r="V4" s="5"/>
      <c r="W4" s="5"/>
    </row>
    <row r="5" spans="1:23" ht="15.5" x14ac:dyDescent="0.35">
      <c r="A5" s="144"/>
      <c r="B5" s="5"/>
      <c r="C5" s="25"/>
      <c r="D5" s="25"/>
      <c r="E5" s="25"/>
      <c r="F5" s="19" t="s">
        <v>1</v>
      </c>
      <c r="G5" s="25"/>
      <c r="H5" s="25"/>
      <c r="I5" s="25"/>
      <c r="J5" s="25"/>
      <c r="K5" s="25"/>
      <c r="L5" s="25"/>
      <c r="M5" s="25"/>
      <c r="N5" s="25"/>
      <c r="O5" s="25"/>
      <c r="P5" s="25"/>
      <c r="Q5" s="25"/>
      <c r="R5" s="25"/>
      <c r="S5" s="25"/>
      <c r="T5" s="25"/>
      <c r="U5" s="25"/>
      <c r="V5" s="25"/>
      <c r="W5" s="5"/>
    </row>
    <row r="6" spans="1:23" ht="6" customHeight="1" x14ac:dyDescent="0.35">
      <c r="A6" s="144"/>
      <c r="B6" s="5"/>
      <c r="C6" s="25"/>
      <c r="D6" s="25"/>
      <c r="E6" s="25"/>
      <c r="F6" s="25"/>
      <c r="G6" s="25"/>
      <c r="H6" s="25"/>
      <c r="I6" s="25"/>
      <c r="J6" s="25"/>
      <c r="K6" s="25"/>
      <c r="L6" s="25"/>
      <c r="M6" s="25"/>
      <c r="N6" s="25"/>
      <c r="O6" s="25"/>
      <c r="P6" s="25"/>
      <c r="Q6" s="25"/>
      <c r="R6" s="25"/>
      <c r="S6" s="25"/>
      <c r="T6" s="25"/>
      <c r="U6" s="25"/>
      <c r="V6" s="25"/>
      <c r="W6" s="5"/>
    </row>
    <row r="7" spans="1:23" ht="15.5" x14ac:dyDescent="0.35">
      <c r="A7" s="144"/>
      <c r="B7" s="5"/>
      <c r="C7" s="25"/>
      <c r="D7" s="25"/>
      <c r="E7" s="25"/>
      <c r="F7" s="19" t="s">
        <v>22</v>
      </c>
      <c r="G7" s="5"/>
      <c r="H7" s="5"/>
      <c r="I7" s="5"/>
      <c r="J7" s="5"/>
      <c r="K7" s="5"/>
      <c r="L7" s="5"/>
      <c r="M7" s="5"/>
      <c r="N7" s="5"/>
      <c r="O7" s="5"/>
      <c r="P7" s="5"/>
      <c r="Q7" s="5"/>
      <c r="R7" s="131" t="s">
        <v>63</v>
      </c>
      <c r="S7" s="131"/>
      <c r="T7" s="131"/>
      <c r="U7" s="132"/>
      <c r="V7" s="54" t="s">
        <v>64</v>
      </c>
      <c r="W7" s="25"/>
    </row>
    <row r="8" spans="1:23" ht="6" customHeight="1" x14ac:dyDescent="0.35">
      <c r="A8" s="144"/>
      <c r="B8" s="5"/>
      <c r="C8" s="25"/>
      <c r="D8" s="25"/>
      <c r="E8" s="25"/>
      <c r="F8" s="5"/>
      <c r="G8" s="5"/>
      <c r="H8" s="5"/>
      <c r="I8" s="5"/>
      <c r="J8" s="5"/>
      <c r="K8" s="5"/>
      <c r="L8" s="5"/>
      <c r="M8" s="5"/>
      <c r="N8" s="5"/>
      <c r="O8" s="5"/>
      <c r="P8" s="5"/>
      <c r="Q8" s="5"/>
      <c r="R8" s="25"/>
      <c r="S8" s="25"/>
      <c r="T8" s="25"/>
      <c r="U8" s="25"/>
      <c r="V8" s="25"/>
      <c r="W8" s="25"/>
    </row>
    <row r="9" spans="1:23" x14ac:dyDescent="0.35">
      <c r="A9" s="144"/>
      <c r="B9" s="5"/>
      <c r="C9" s="25"/>
      <c r="D9" s="25"/>
      <c r="E9" s="25"/>
      <c r="F9" s="25" t="s">
        <v>25</v>
      </c>
      <c r="G9" s="25"/>
      <c r="H9" s="145" t="str">
        <f>IF('Anexo III'!H9:O9="","",'Anexo III'!H9:O9)</f>
        <v>Secretaria de Infraestrutura e Meio Ambiente - SIMA</v>
      </c>
      <c r="I9" s="137"/>
      <c r="J9" s="137"/>
      <c r="K9" s="137"/>
      <c r="L9" s="137"/>
      <c r="M9" s="137"/>
      <c r="N9" s="137"/>
      <c r="O9" s="138"/>
      <c r="P9" s="146" t="s">
        <v>27</v>
      </c>
      <c r="Q9" s="147"/>
      <c r="R9" s="43" t="str">
        <f>IF('Anexo III'!R9:V9="","",'Anexo III'!R9:V9)</f>
        <v>Nº 60.895 de 19/11/2014</v>
      </c>
      <c r="S9" s="44"/>
      <c r="T9" s="44"/>
      <c r="U9" s="44"/>
      <c r="V9" s="45"/>
      <c r="W9" s="5"/>
    </row>
    <row r="10" spans="1:23" ht="6" customHeight="1" x14ac:dyDescent="0.35">
      <c r="A10" s="144"/>
      <c r="B10" s="5"/>
      <c r="C10" s="25"/>
      <c r="D10" s="25"/>
      <c r="E10" s="25"/>
      <c r="F10" s="25"/>
      <c r="G10" s="25"/>
      <c r="H10" s="25"/>
      <c r="I10" s="25"/>
      <c r="J10" s="25"/>
      <c r="K10" s="25"/>
      <c r="L10" s="25"/>
      <c r="M10" s="25"/>
      <c r="N10" s="25"/>
      <c r="O10" s="25"/>
      <c r="P10" s="21"/>
      <c r="Q10" s="21"/>
      <c r="R10" s="5"/>
      <c r="S10" s="5"/>
      <c r="T10" s="5"/>
      <c r="U10" s="5"/>
      <c r="V10" s="5"/>
      <c r="W10" s="5"/>
    </row>
    <row r="11" spans="1:23" x14ac:dyDescent="0.35">
      <c r="A11" s="144"/>
      <c r="B11" s="5"/>
      <c r="C11" s="25"/>
      <c r="D11" s="25"/>
      <c r="E11" s="25"/>
      <c r="F11" s="25" t="s">
        <v>28</v>
      </c>
      <c r="G11" s="25"/>
      <c r="H11" s="145" t="str">
        <f>IF('Anexo III'!H11:O11="","",'Anexo III'!H11:O11)</f>
        <v>Conselho Estadual de Recursos Hídricos - CRH</v>
      </c>
      <c r="I11" s="137"/>
      <c r="J11" s="137"/>
      <c r="K11" s="137"/>
      <c r="L11" s="137"/>
      <c r="M11" s="137"/>
      <c r="N11" s="137"/>
      <c r="O11" s="138"/>
      <c r="P11" s="146" t="s">
        <v>30</v>
      </c>
      <c r="Q11" s="147"/>
      <c r="R11" s="145" t="s">
        <v>65</v>
      </c>
      <c r="S11" s="137"/>
      <c r="T11" s="137"/>
      <c r="U11" s="137"/>
      <c r="V11" s="138"/>
      <c r="W11" s="5"/>
    </row>
    <row r="12" spans="1:23" ht="15" customHeight="1" thickBot="1" x14ac:dyDescent="0.4">
      <c r="A12" s="144"/>
      <c r="B12" s="5"/>
      <c r="C12" s="5"/>
      <c r="D12" s="5"/>
      <c r="E12" s="5"/>
      <c r="F12" s="5"/>
      <c r="G12" s="5"/>
      <c r="H12" s="5"/>
      <c r="I12" s="5"/>
      <c r="J12" s="5"/>
      <c r="K12" s="5"/>
      <c r="L12" s="5"/>
      <c r="M12" s="5"/>
      <c r="N12" s="5"/>
      <c r="O12" s="5"/>
      <c r="P12" s="5"/>
      <c r="Q12" s="5"/>
      <c r="R12" s="5"/>
      <c r="S12" s="5"/>
      <c r="T12" s="5"/>
      <c r="U12" s="5"/>
      <c r="V12" s="5"/>
      <c r="W12" s="5"/>
    </row>
    <row r="13" spans="1:23" ht="15.75" customHeight="1" thickTop="1" x14ac:dyDescent="0.35">
      <c r="A13" s="144"/>
      <c r="B13" s="5"/>
      <c r="C13" s="115" t="s">
        <v>66</v>
      </c>
      <c r="D13" s="116"/>
      <c r="E13" s="116"/>
      <c r="F13" s="116"/>
      <c r="G13" s="116"/>
      <c r="H13" s="116" t="s">
        <v>33</v>
      </c>
      <c r="I13" s="116"/>
      <c r="J13" s="116"/>
      <c r="K13" s="116"/>
      <c r="L13" s="116"/>
      <c r="M13" s="116"/>
      <c r="N13" s="116"/>
      <c r="O13" s="116"/>
      <c r="P13" s="116"/>
      <c r="Q13" s="116"/>
      <c r="R13" s="116"/>
      <c r="S13" s="116"/>
      <c r="T13" s="116"/>
      <c r="U13" s="116"/>
      <c r="V13" s="148"/>
      <c r="W13" s="5"/>
    </row>
    <row r="14" spans="1:23" x14ac:dyDescent="0.35">
      <c r="A14" s="144"/>
      <c r="B14" s="5"/>
      <c r="C14" s="117"/>
      <c r="D14" s="118"/>
      <c r="E14" s="118"/>
      <c r="F14" s="118"/>
      <c r="G14" s="118"/>
      <c r="H14" s="118" t="s">
        <v>67</v>
      </c>
      <c r="I14" s="118"/>
      <c r="J14" s="118"/>
      <c r="K14" s="118" t="s">
        <v>68</v>
      </c>
      <c r="L14" s="118"/>
      <c r="M14" s="118"/>
      <c r="N14" s="118" t="s">
        <v>69</v>
      </c>
      <c r="O14" s="118"/>
      <c r="P14" s="118"/>
      <c r="Q14" s="118" t="s">
        <v>70</v>
      </c>
      <c r="R14" s="118"/>
      <c r="S14" s="118"/>
      <c r="T14" s="118" t="s">
        <v>71</v>
      </c>
      <c r="U14" s="118"/>
      <c r="V14" s="125"/>
      <c r="W14" s="5"/>
    </row>
    <row r="15" spans="1:23" ht="16.5" x14ac:dyDescent="0.35">
      <c r="A15" s="144"/>
      <c r="B15" s="5"/>
      <c r="C15" s="117" t="s">
        <v>39</v>
      </c>
      <c r="D15" s="118"/>
      <c r="E15" s="118"/>
      <c r="F15" s="60" t="s">
        <v>40</v>
      </c>
      <c r="G15" s="60" t="s">
        <v>41</v>
      </c>
      <c r="H15" s="118">
        <f>IF('Anexo III'!H15:J15="","",'Anexo III'!H15:J15)</f>
        <v>2020</v>
      </c>
      <c r="I15" s="118"/>
      <c r="J15" s="118"/>
      <c r="K15" s="118">
        <f>IF('Anexo III'!K15:M15="","Atenção (!)",'Anexo III'!K15:M15)</f>
        <v>2021</v>
      </c>
      <c r="L15" s="118"/>
      <c r="M15" s="118"/>
      <c r="N15" s="118">
        <f>IF(K15="Atenção (!)","Atenção (!)",K15+1)</f>
        <v>2022</v>
      </c>
      <c r="O15" s="118"/>
      <c r="P15" s="118"/>
      <c r="Q15" s="118">
        <f>IF(K15="Atenção (!)","Atenção (!)",N15+1)</f>
        <v>2023</v>
      </c>
      <c r="R15" s="118"/>
      <c r="S15" s="118"/>
      <c r="T15" s="118">
        <f>IF(K15="Atenção (!)","Atenção (!)",Q15+1)</f>
        <v>2024</v>
      </c>
      <c r="U15" s="118"/>
      <c r="V15" s="125"/>
      <c r="W15" s="5"/>
    </row>
    <row r="16" spans="1:23" x14ac:dyDescent="0.35">
      <c r="A16" s="144"/>
      <c r="B16" s="5"/>
      <c r="C16" s="85" t="s">
        <v>72</v>
      </c>
      <c r="D16" s="86"/>
      <c r="E16" s="87"/>
      <c r="F16" s="88" t="s">
        <v>43</v>
      </c>
      <c r="G16" s="90">
        <v>0.25</v>
      </c>
      <c r="H16" s="92" t="s">
        <v>73</v>
      </c>
      <c r="I16" s="92"/>
      <c r="J16" s="92"/>
      <c r="K16" s="149" t="s">
        <v>74</v>
      </c>
      <c r="L16" s="92"/>
      <c r="M16" s="92"/>
      <c r="N16" s="149" t="s">
        <v>74</v>
      </c>
      <c r="O16" s="92"/>
      <c r="P16" s="92"/>
      <c r="Q16" s="149" t="s">
        <v>74</v>
      </c>
      <c r="R16" s="92"/>
      <c r="S16" s="92"/>
      <c r="T16" s="149" t="s">
        <v>74</v>
      </c>
      <c r="U16" s="92"/>
      <c r="V16" s="111"/>
      <c r="W16" s="5"/>
    </row>
    <row r="17" spans="1:23" x14ac:dyDescent="0.35">
      <c r="A17" s="144"/>
      <c r="B17" s="5"/>
      <c r="C17" s="105" t="s">
        <v>75</v>
      </c>
      <c r="D17" s="106"/>
      <c r="E17" s="107"/>
      <c r="F17" s="88"/>
      <c r="G17" s="90"/>
      <c r="H17" s="92"/>
      <c r="I17" s="92"/>
      <c r="J17" s="92"/>
      <c r="K17" s="92"/>
      <c r="L17" s="92"/>
      <c r="M17" s="92"/>
      <c r="N17" s="92"/>
      <c r="O17" s="92"/>
      <c r="P17" s="92"/>
      <c r="Q17" s="92"/>
      <c r="R17" s="92"/>
      <c r="S17" s="92"/>
      <c r="T17" s="92"/>
      <c r="U17" s="92"/>
      <c r="V17" s="111"/>
      <c r="W17" s="5"/>
    </row>
    <row r="18" spans="1:23" x14ac:dyDescent="0.35">
      <c r="A18" s="144"/>
      <c r="B18" s="5"/>
      <c r="C18" s="105"/>
      <c r="D18" s="106"/>
      <c r="E18" s="107"/>
      <c r="F18" s="88"/>
      <c r="G18" s="90"/>
      <c r="H18" s="92"/>
      <c r="I18" s="92"/>
      <c r="J18" s="92"/>
      <c r="K18" s="92"/>
      <c r="L18" s="92"/>
      <c r="M18" s="92"/>
      <c r="N18" s="92"/>
      <c r="O18" s="92"/>
      <c r="P18" s="92"/>
      <c r="Q18" s="92"/>
      <c r="R18" s="92"/>
      <c r="S18" s="92"/>
      <c r="T18" s="92"/>
      <c r="U18" s="92"/>
      <c r="V18" s="111"/>
      <c r="W18" s="5"/>
    </row>
    <row r="19" spans="1:23" x14ac:dyDescent="0.35">
      <c r="A19" s="144"/>
      <c r="B19" s="5"/>
      <c r="C19" s="112"/>
      <c r="D19" s="113"/>
      <c r="E19" s="114"/>
      <c r="F19" s="88"/>
      <c r="G19" s="90"/>
      <c r="H19" s="92"/>
      <c r="I19" s="92"/>
      <c r="J19" s="92"/>
      <c r="K19" s="92"/>
      <c r="L19" s="92"/>
      <c r="M19" s="92"/>
      <c r="N19" s="92"/>
      <c r="O19" s="92"/>
      <c r="P19" s="92"/>
      <c r="Q19" s="92"/>
      <c r="R19" s="92"/>
      <c r="S19" s="92"/>
      <c r="T19" s="92"/>
      <c r="U19" s="92"/>
      <c r="V19" s="111"/>
      <c r="W19" s="5"/>
    </row>
    <row r="20" spans="1:23" ht="15" customHeight="1" x14ac:dyDescent="0.35">
      <c r="A20" s="144"/>
      <c r="B20" s="5"/>
      <c r="C20" s="85" t="s">
        <v>76</v>
      </c>
      <c r="D20" s="86"/>
      <c r="E20" s="87"/>
      <c r="F20" s="88" t="s">
        <v>77</v>
      </c>
      <c r="G20" s="150">
        <v>0.1</v>
      </c>
      <c r="H20" s="149" t="s">
        <v>74</v>
      </c>
      <c r="I20" s="92"/>
      <c r="J20" s="92"/>
      <c r="K20" s="96" t="str">
        <f>IF($V$7="","",IF($V$7="A",'Anexo IV A'!K20:M23,IF($V$7="B",'Anexo IV B'!K20:M23,IF($V$7="C",'Anexo IV C'!K20:M23,'Anexo IV D'!K20:M23))))</f>
        <v>Alcance dos níveis de exigência em pelo menos 5 variáveis de gestão</v>
      </c>
      <c r="L20" s="97"/>
      <c r="M20" s="151"/>
      <c r="N20" s="96" t="str">
        <f>IF($V$7="","",IF($V$7="A",'Anexo IV A'!N20:P23,IF($V$7="B",'Anexo IV B'!N20:P23,IF($V$7="C",'Anexo IV C'!N20:P23,'Anexo IV D'!N20:P23))))</f>
        <v>Alcance dos níveis de exigência em pelo menos 6 variáveis de gestão</v>
      </c>
      <c r="O20" s="97"/>
      <c r="P20" s="151"/>
      <c r="Q20" s="96" t="str">
        <f>IF($V$7="","",IF($V$7="A",'Anexo IV A'!Q20:S23,IF($V$7="B",'Anexo IV B'!Q20:S23,IF($V$7="C",'Anexo IV C'!Q20:S23,'Anexo IV D'!Q20:S23))))</f>
        <v>Alcance dos níveis de exigência em pelo menos 7 variáveis de gestão</v>
      </c>
      <c r="R20" s="97"/>
      <c r="S20" s="151"/>
      <c r="T20" s="92" t="str">
        <f>IF($V$7="","",IF($V$7="A",'Anexo IV A'!T20:V23,IF($V$7="B",'Anexo IV B'!T20:V23,IF($V$7="C",'Anexo IV C'!T20:V23,'Anexo IV D'!T20:V23))))</f>
        <v>Alcance dos níveis de exigência em pelo menos 8 variáveis de gestão</v>
      </c>
      <c r="U20" s="92"/>
      <c r="V20" s="111"/>
      <c r="W20" s="5"/>
    </row>
    <row r="21" spans="1:23" x14ac:dyDescent="0.35">
      <c r="A21" s="144"/>
      <c r="B21" s="5"/>
      <c r="C21" s="105" t="s">
        <v>78</v>
      </c>
      <c r="D21" s="106"/>
      <c r="E21" s="107"/>
      <c r="F21" s="88"/>
      <c r="G21" s="150"/>
      <c r="H21" s="92"/>
      <c r="I21" s="92"/>
      <c r="J21" s="92"/>
      <c r="K21" s="99"/>
      <c r="L21" s="100"/>
      <c r="M21" s="152"/>
      <c r="N21" s="99"/>
      <c r="O21" s="100"/>
      <c r="P21" s="152"/>
      <c r="Q21" s="99"/>
      <c r="R21" s="100"/>
      <c r="S21" s="152"/>
      <c r="T21" s="92"/>
      <c r="U21" s="92"/>
      <c r="V21" s="111"/>
      <c r="W21" s="5"/>
    </row>
    <row r="22" spans="1:23" x14ac:dyDescent="0.35">
      <c r="A22" s="144"/>
      <c r="B22" s="5"/>
      <c r="C22" s="105"/>
      <c r="D22" s="106"/>
      <c r="E22" s="107"/>
      <c r="F22" s="88"/>
      <c r="G22" s="150"/>
      <c r="H22" s="92"/>
      <c r="I22" s="92"/>
      <c r="J22" s="92"/>
      <c r="K22" s="99"/>
      <c r="L22" s="100"/>
      <c r="M22" s="152"/>
      <c r="N22" s="99"/>
      <c r="O22" s="100"/>
      <c r="P22" s="152"/>
      <c r="Q22" s="99"/>
      <c r="R22" s="100"/>
      <c r="S22" s="152"/>
      <c r="T22" s="92"/>
      <c r="U22" s="92"/>
      <c r="V22" s="111"/>
      <c r="W22" s="5"/>
    </row>
    <row r="23" spans="1:23" x14ac:dyDescent="0.35">
      <c r="A23" s="144"/>
      <c r="B23" s="5"/>
      <c r="C23" s="112"/>
      <c r="D23" s="113"/>
      <c r="E23" s="114"/>
      <c r="F23" s="88"/>
      <c r="G23" s="150"/>
      <c r="H23" s="92"/>
      <c r="I23" s="92"/>
      <c r="J23" s="92"/>
      <c r="K23" s="153"/>
      <c r="L23" s="154"/>
      <c r="M23" s="155"/>
      <c r="N23" s="153"/>
      <c r="O23" s="154"/>
      <c r="P23" s="155"/>
      <c r="Q23" s="153"/>
      <c r="R23" s="154"/>
      <c r="S23" s="155"/>
      <c r="T23" s="92"/>
      <c r="U23" s="92"/>
      <c r="V23" s="111"/>
      <c r="W23" s="5"/>
    </row>
    <row r="24" spans="1:23" ht="15" customHeight="1" x14ac:dyDescent="0.35">
      <c r="A24" s="144"/>
      <c r="B24" s="5"/>
      <c r="C24" s="85" t="s">
        <v>79</v>
      </c>
      <c r="D24" s="86"/>
      <c r="E24" s="87"/>
      <c r="F24" s="88" t="s">
        <v>77</v>
      </c>
      <c r="G24" s="150">
        <v>0.05</v>
      </c>
      <c r="H24" s="149" t="s">
        <v>74</v>
      </c>
      <c r="I24" s="92"/>
      <c r="J24" s="92"/>
      <c r="K24" s="96" t="str">
        <f>IF($V$7="","",IF($V$7="A",'Anexo IV A'!K24:M27,IF($V$7="B",'Anexo IV B'!K24:M27,IF($V$7="C",'Anexo IV C'!K24:M27,'Anexo IV D'!K24:M27))))</f>
        <v>Alcance dos níveis de exigência em pelo menos 4 variáveis de gestão</v>
      </c>
      <c r="L24" s="97"/>
      <c r="M24" s="151"/>
      <c r="N24" s="96" t="str">
        <f>IF($V$7="","",IF($V$7="A",'Anexo IV A'!N24:P27,IF($V$7="B",'Anexo IV B'!N24:P27,IF($V$7="C",'Anexo IV C'!N24:P27,'Anexo IV D'!N24:P27))))</f>
        <v>Alcance dos níveis de exigência em pelo menos 5 variáveis de gestão</v>
      </c>
      <c r="O24" s="97"/>
      <c r="P24" s="151"/>
      <c r="Q24" s="96" t="str">
        <f>IF($V$7="","",IF($V$7="A",'Anexo IV A'!Q24:S27,IF($V$7="B",'Anexo IV B'!Q24:S27,IF($V$7="C",'Anexo IV C'!Q24:S27,'Anexo IV D'!Q24:S27))))</f>
        <v>Alcance dos níveis de exigência em pelo menos 6 variáveis de gestão</v>
      </c>
      <c r="R24" s="97"/>
      <c r="S24" s="151"/>
      <c r="T24" s="92" t="str">
        <f>IF($V$7="","",IF($V$7="A",'Anexo IV A'!T24:V27,IF($V$7="B",'Anexo IV B'!T24:V27,IF($V$7="C",'Anexo IV C'!T24:V27,'Anexo IV D'!T24:V27))))</f>
        <v>Alcance dos níveis de exigência em pelo menos 6 variáveis de gestão</v>
      </c>
      <c r="U24" s="92"/>
      <c r="V24" s="111"/>
      <c r="W24" s="5"/>
    </row>
    <row r="25" spans="1:23" x14ac:dyDescent="0.35">
      <c r="A25" s="144"/>
      <c r="B25" s="5"/>
      <c r="C25" s="105" t="s">
        <v>80</v>
      </c>
      <c r="D25" s="106"/>
      <c r="E25" s="107"/>
      <c r="F25" s="88"/>
      <c r="G25" s="150"/>
      <c r="H25" s="92"/>
      <c r="I25" s="92"/>
      <c r="J25" s="92"/>
      <c r="K25" s="99"/>
      <c r="L25" s="100"/>
      <c r="M25" s="152"/>
      <c r="N25" s="99"/>
      <c r="O25" s="100"/>
      <c r="P25" s="152"/>
      <c r="Q25" s="99"/>
      <c r="R25" s="100"/>
      <c r="S25" s="152"/>
      <c r="T25" s="92"/>
      <c r="U25" s="92"/>
      <c r="V25" s="111"/>
      <c r="W25" s="5"/>
    </row>
    <row r="26" spans="1:23" x14ac:dyDescent="0.35">
      <c r="A26" s="144"/>
      <c r="B26" s="5"/>
      <c r="C26" s="105"/>
      <c r="D26" s="106"/>
      <c r="E26" s="107"/>
      <c r="F26" s="88"/>
      <c r="G26" s="150"/>
      <c r="H26" s="92"/>
      <c r="I26" s="92"/>
      <c r="J26" s="92"/>
      <c r="K26" s="99"/>
      <c r="L26" s="100"/>
      <c r="M26" s="152"/>
      <c r="N26" s="99"/>
      <c r="O26" s="100"/>
      <c r="P26" s="152"/>
      <c r="Q26" s="99"/>
      <c r="R26" s="100"/>
      <c r="S26" s="152"/>
      <c r="T26" s="92"/>
      <c r="U26" s="92"/>
      <c r="V26" s="111"/>
      <c r="W26" s="5"/>
    </row>
    <row r="27" spans="1:23" x14ac:dyDescent="0.35">
      <c r="A27" s="144"/>
      <c r="B27" s="5"/>
      <c r="C27" s="112"/>
      <c r="D27" s="113"/>
      <c r="E27" s="114"/>
      <c r="F27" s="88"/>
      <c r="G27" s="150"/>
      <c r="H27" s="92"/>
      <c r="I27" s="92"/>
      <c r="J27" s="92"/>
      <c r="K27" s="153"/>
      <c r="L27" s="154"/>
      <c r="M27" s="155"/>
      <c r="N27" s="153"/>
      <c r="O27" s="154"/>
      <c r="P27" s="155"/>
      <c r="Q27" s="153"/>
      <c r="R27" s="154"/>
      <c r="S27" s="155"/>
      <c r="T27" s="92"/>
      <c r="U27" s="92"/>
      <c r="V27" s="111"/>
      <c r="W27" s="5"/>
    </row>
    <row r="28" spans="1:23" ht="15" customHeight="1" x14ac:dyDescent="0.35">
      <c r="A28" s="144"/>
      <c r="B28" s="5"/>
      <c r="C28" s="85" t="s">
        <v>81</v>
      </c>
      <c r="D28" s="86"/>
      <c r="E28" s="87"/>
      <c r="F28" s="88" t="s">
        <v>77</v>
      </c>
      <c r="G28" s="150">
        <v>0.05</v>
      </c>
      <c r="H28" s="149" t="s">
        <v>74</v>
      </c>
      <c r="I28" s="92"/>
      <c r="J28" s="92"/>
      <c r="K28" s="96" t="str">
        <f>IF($V$7="","",IF($V$7="A",'Anexo IV A'!K28:M31,IF($V$7="B",'Anexo IV B'!K28:M31,IF($V$7="C",'Anexo IV C'!K28:M31,'Anexo IV D'!K28:M31))))</f>
        <v>Alcance dos níveis de exigência em pelo menos 5 variáveis de gestão</v>
      </c>
      <c r="L28" s="97"/>
      <c r="M28" s="151"/>
      <c r="N28" s="96" t="str">
        <f>IF($V$7="","",IF($V$7="A",'Anexo IV A'!N28:P31,IF($V$7="B",'Anexo IV B'!N28:P31,IF($V$7="C",'Anexo IV C'!N28:P31,'Anexo IV D'!N28:P31))))</f>
        <v>Alcance dos níveis de exigência em pelo menos 6 variáveis de gestão</v>
      </c>
      <c r="O28" s="97"/>
      <c r="P28" s="151"/>
      <c r="Q28" s="96" t="str">
        <f>IF($V$7="","",IF($V$7="A",'Anexo IV A'!Q28:S31,IF($V$7="B",'Anexo IV B'!Q28:S31,IF($V$7="C",'Anexo IV C'!Q28:S31,'Anexo IV D'!Q28:S31))))</f>
        <v>Alcance dos níveis de exigência em pelo menos 6 variáveis de gestão</v>
      </c>
      <c r="R28" s="97"/>
      <c r="S28" s="151"/>
      <c r="T28" s="92" t="str">
        <f>IF($V$7="","",IF($V$7="A",'Anexo IV A'!T28:V31,IF($V$7="B",'Anexo IV B'!T28:V31,IF($V$7="C",'Anexo IV C'!T28:V31,'Anexo IV D'!T28:V31))))</f>
        <v>Alcance dos níveis de exigência em pelo menos 7 variáveis de gestão</v>
      </c>
      <c r="U28" s="92"/>
      <c r="V28" s="111"/>
      <c r="W28" s="5"/>
    </row>
    <row r="29" spans="1:23" x14ac:dyDescent="0.35">
      <c r="A29" s="144"/>
      <c r="B29" s="5"/>
      <c r="C29" s="105" t="s">
        <v>82</v>
      </c>
      <c r="D29" s="106"/>
      <c r="E29" s="107"/>
      <c r="F29" s="88"/>
      <c r="G29" s="150"/>
      <c r="H29" s="92"/>
      <c r="I29" s="92"/>
      <c r="J29" s="92"/>
      <c r="K29" s="99"/>
      <c r="L29" s="100"/>
      <c r="M29" s="152"/>
      <c r="N29" s="99"/>
      <c r="O29" s="100"/>
      <c r="P29" s="152"/>
      <c r="Q29" s="99"/>
      <c r="R29" s="100"/>
      <c r="S29" s="152"/>
      <c r="T29" s="92"/>
      <c r="U29" s="92"/>
      <c r="V29" s="111"/>
      <c r="W29" s="5"/>
    </row>
    <row r="30" spans="1:23" x14ac:dyDescent="0.35">
      <c r="A30" s="144"/>
      <c r="B30" s="5"/>
      <c r="C30" s="105"/>
      <c r="D30" s="106"/>
      <c r="E30" s="107"/>
      <c r="F30" s="88"/>
      <c r="G30" s="150"/>
      <c r="H30" s="92"/>
      <c r="I30" s="92"/>
      <c r="J30" s="92"/>
      <c r="K30" s="99"/>
      <c r="L30" s="100"/>
      <c r="M30" s="152"/>
      <c r="N30" s="99"/>
      <c r="O30" s="100"/>
      <c r="P30" s="152"/>
      <c r="Q30" s="99"/>
      <c r="R30" s="100"/>
      <c r="S30" s="152"/>
      <c r="T30" s="92"/>
      <c r="U30" s="92"/>
      <c r="V30" s="111"/>
      <c r="W30" s="5"/>
    </row>
    <row r="31" spans="1:23" x14ac:dyDescent="0.35">
      <c r="A31" s="144"/>
      <c r="B31" s="5"/>
      <c r="C31" s="112"/>
      <c r="D31" s="113"/>
      <c r="E31" s="114"/>
      <c r="F31" s="88"/>
      <c r="G31" s="150"/>
      <c r="H31" s="92"/>
      <c r="I31" s="92"/>
      <c r="J31" s="92"/>
      <c r="K31" s="153"/>
      <c r="L31" s="154"/>
      <c r="M31" s="155"/>
      <c r="N31" s="153"/>
      <c r="O31" s="154"/>
      <c r="P31" s="155"/>
      <c r="Q31" s="153"/>
      <c r="R31" s="154"/>
      <c r="S31" s="155"/>
      <c r="T31" s="92"/>
      <c r="U31" s="92"/>
      <c r="V31" s="111"/>
      <c r="W31" s="5"/>
    </row>
    <row r="32" spans="1:23" ht="15" customHeight="1" x14ac:dyDescent="0.35">
      <c r="A32" s="144"/>
      <c r="B32" s="5"/>
      <c r="C32" s="85" t="s">
        <v>83</v>
      </c>
      <c r="D32" s="86"/>
      <c r="E32" s="87"/>
      <c r="F32" s="88" t="s">
        <v>77</v>
      </c>
      <c r="G32" s="150">
        <v>0.05</v>
      </c>
      <c r="H32" s="162" t="s">
        <v>74</v>
      </c>
      <c r="I32" s="97"/>
      <c r="J32" s="151"/>
      <c r="K32" s="96" t="str">
        <f>IF($V$7="","",IF($V$7="A",'Anexo IV A'!K32:M35,IF($V$7="B",'Anexo IV B'!K32:M35,IF($V$7="C",'Anexo IV C'!K32:M35,'Anexo IV D'!K32:M35))))</f>
        <v>Alcance dos níveis de exigência em pelo menos 2 variáveis de gestão</v>
      </c>
      <c r="L32" s="97"/>
      <c r="M32" s="151"/>
      <c r="N32" s="96" t="str">
        <f>IF($V$7="","",IF($V$7="A",'Anexo IV A'!N32:P35,IF($V$7="B",'Anexo IV B'!N32:P35,IF($V$7="C",'Anexo IV C'!N32:P35,'Anexo IV D'!N32:P35))))</f>
        <v>Alcance dos níveis de exigência em pelo menos 4 variáveis de gestão</v>
      </c>
      <c r="O32" s="97"/>
      <c r="P32" s="151"/>
      <c r="Q32" s="96" t="str">
        <f>IF($V$7="","",IF($V$7="A",'Anexo IV A'!Q32:S35,IF($V$7="B",'Anexo IV B'!Q32:S35,IF($V$7="C",'Anexo IV C'!Q32:S35,'Anexo IV D'!Q32:S35))))</f>
        <v>Alcance dos níveis de exigência em pelo menos 5 variáveis de gestão</v>
      </c>
      <c r="R32" s="97"/>
      <c r="S32" s="151"/>
      <c r="T32" s="92" t="str">
        <f>IF($V$7="","",IF($V$7="A",'Anexo IV A'!T32:V35,IF($V$7="B",'Anexo IV B'!T32:V35,IF($V$7="C",'Anexo IV C'!T32:V35,'Anexo IV D'!T32:V35))))</f>
        <v>Alcance dos níveis de exigência em pelo menos 5 variáveis de gestão</v>
      </c>
      <c r="U32" s="92"/>
      <c r="V32" s="111"/>
      <c r="W32" s="5"/>
    </row>
    <row r="33" spans="1:23" x14ac:dyDescent="0.35">
      <c r="A33" s="144"/>
      <c r="B33" s="5"/>
      <c r="C33" s="105" t="s">
        <v>84</v>
      </c>
      <c r="D33" s="106"/>
      <c r="E33" s="107"/>
      <c r="F33" s="88"/>
      <c r="G33" s="150"/>
      <c r="H33" s="99"/>
      <c r="I33" s="100"/>
      <c r="J33" s="152"/>
      <c r="K33" s="99"/>
      <c r="L33" s="100"/>
      <c r="M33" s="152"/>
      <c r="N33" s="99"/>
      <c r="O33" s="100"/>
      <c r="P33" s="152"/>
      <c r="Q33" s="99"/>
      <c r="R33" s="100"/>
      <c r="S33" s="152"/>
      <c r="T33" s="92"/>
      <c r="U33" s="92"/>
      <c r="V33" s="111"/>
      <c r="W33" s="5"/>
    </row>
    <row r="34" spans="1:23" x14ac:dyDescent="0.35">
      <c r="A34" s="144"/>
      <c r="B34" s="5"/>
      <c r="C34" s="105"/>
      <c r="D34" s="106"/>
      <c r="E34" s="107"/>
      <c r="F34" s="88"/>
      <c r="G34" s="150"/>
      <c r="H34" s="99"/>
      <c r="I34" s="100"/>
      <c r="J34" s="152"/>
      <c r="K34" s="99"/>
      <c r="L34" s="100"/>
      <c r="M34" s="152"/>
      <c r="N34" s="99"/>
      <c r="O34" s="100"/>
      <c r="P34" s="152"/>
      <c r="Q34" s="99"/>
      <c r="R34" s="100"/>
      <c r="S34" s="152"/>
      <c r="T34" s="92"/>
      <c r="U34" s="92"/>
      <c r="V34" s="111"/>
      <c r="W34" s="5"/>
    </row>
    <row r="35" spans="1:23" ht="15" thickBot="1" x14ac:dyDescent="0.4">
      <c r="A35" s="144"/>
      <c r="B35" s="5"/>
      <c r="C35" s="108"/>
      <c r="D35" s="109"/>
      <c r="E35" s="110"/>
      <c r="F35" s="89"/>
      <c r="G35" s="161"/>
      <c r="H35" s="102"/>
      <c r="I35" s="103"/>
      <c r="J35" s="158"/>
      <c r="K35" s="102"/>
      <c r="L35" s="103"/>
      <c r="M35" s="158"/>
      <c r="N35" s="102"/>
      <c r="O35" s="103"/>
      <c r="P35" s="158"/>
      <c r="Q35" s="102"/>
      <c r="R35" s="103"/>
      <c r="S35" s="158"/>
      <c r="T35" s="93"/>
      <c r="U35" s="93"/>
      <c r="V35" s="159"/>
      <c r="W35" s="5"/>
    </row>
    <row r="36" spans="1:23" ht="13.5" customHeight="1" thickTop="1" x14ac:dyDescent="0.35">
      <c r="A36" s="144"/>
      <c r="B36" s="5"/>
      <c r="C36" s="25" t="s">
        <v>85</v>
      </c>
      <c r="D36" s="25"/>
      <c r="E36" s="25"/>
      <c r="F36" s="25"/>
      <c r="G36" s="25"/>
      <c r="H36" s="25"/>
      <c r="I36" s="25"/>
      <c r="J36" s="25"/>
      <c r="K36" s="25"/>
      <c r="L36" s="25"/>
      <c r="M36" s="25"/>
      <c r="N36" s="25"/>
      <c r="O36" s="25"/>
      <c r="P36" s="25"/>
      <c r="Q36" s="157" t="str">
        <f>IF(C39=0,"",IF(C39&gt;25%,"Atenção: Soma dos pesos superior a 25%!",IF(C39&lt;25%,"Atenção: Soma dos pesos inferior a 25%!","")))</f>
        <v/>
      </c>
      <c r="R36" s="157"/>
      <c r="S36" s="157"/>
      <c r="T36" s="157"/>
      <c r="U36" s="157"/>
      <c r="V36" s="157"/>
      <c r="W36" s="5"/>
    </row>
    <row r="37" spans="1:23" ht="13.5" customHeight="1" x14ac:dyDescent="0.35">
      <c r="A37" s="144"/>
      <c r="B37" s="5"/>
      <c r="C37" s="25" t="s">
        <v>86</v>
      </c>
      <c r="D37" s="25"/>
      <c r="E37" s="25"/>
      <c r="F37" s="25"/>
      <c r="G37" s="25"/>
      <c r="H37" s="25"/>
      <c r="I37" s="25"/>
      <c r="J37" s="25"/>
      <c r="K37" s="25"/>
      <c r="L37" s="25"/>
      <c r="M37" s="25"/>
      <c r="N37" s="25"/>
      <c r="O37" s="25"/>
      <c r="P37" s="25"/>
      <c r="Q37" s="25"/>
      <c r="R37" s="25"/>
      <c r="S37" s="25"/>
      <c r="T37" s="25"/>
      <c r="U37" s="25"/>
      <c r="V37" s="25"/>
      <c r="W37" s="5"/>
    </row>
    <row r="38" spans="1:23" ht="13.5" customHeight="1" x14ac:dyDescent="0.35">
      <c r="A38" s="144"/>
      <c r="B38" s="5"/>
      <c r="C38" s="25" t="s">
        <v>87</v>
      </c>
      <c r="D38" s="25"/>
      <c r="E38" s="25"/>
      <c r="F38" s="25"/>
      <c r="G38" s="25"/>
      <c r="H38" s="25"/>
      <c r="I38" s="25"/>
      <c r="J38" s="25"/>
      <c r="K38" s="25"/>
      <c r="L38" s="25"/>
      <c r="M38" s="25"/>
      <c r="N38" s="25"/>
      <c r="O38" s="25"/>
      <c r="P38" s="25"/>
      <c r="Q38" s="25"/>
      <c r="R38" s="25"/>
      <c r="S38" s="25"/>
      <c r="T38" s="25"/>
      <c r="U38" s="25"/>
      <c r="V38" s="25"/>
      <c r="W38" s="5"/>
    </row>
    <row r="39" spans="1:23" x14ac:dyDescent="0.35">
      <c r="A39" s="144"/>
      <c r="B39" s="5"/>
      <c r="C39" s="55">
        <f>SUM(G20:G35)</f>
        <v>0.25</v>
      </c>
      <c r="D39" s="5"/>
      <c r="E39" s="5"/>
      <c r="F39" s="5"/>
      <c r="G39" s="5"/>
      <c r="H39" s="5"/>
      <c r="I39" s="156" t="str">
        <f>IF(V7="","","Informar os pesos das Metas II.2 a II.5!")</f>
        <v>Informar os pesos das Metas II.2 a II.5!</v>
      </c>
      <c r="J39" s="156"/>
      <c r="K39" s="156"/>
      <c r="L39" s="156"/>
      <c r="M39" s="156"/>
      <c r="N39" s="156"/>
      <c r="O39" s="156"/>
      <c r="P39" s="156"/>
      <c r="Q39" s="5"/>
      <c r="R39" s="5"/>
      <c r="S39" s="5"/>
      <c r="T39" s="5"/>
      <c r="U39" s="5"/>
      <c r="V39" s="5"/>
      <c r="W39" s="5"/>
    </row>
    <row r="40" spans="1:23" x14ac:dyDescent="0.35">
      <c r="A40" s="144"/>
      <c r="B40" s="5"/>
      <c r="C40" s="22"/>
      <c r="D40" s="22"/>
      <c r="E40" s="22"/>
      <c r="F40" s="22"/>
      <c r="G40" s="22"/>
      <c r="H40" s="22"/>
      <c r="I40" s="5"/>
      <c r="J40" s="22"/>
      <c r="K40" s="22"/>
      <c r="L40" s="22"/>
      <c r="M40" s="22"/>
      <c r="N40" s="22"/>
      <c r="O40" s="22"/>
      <c r="P40" s="5"/>
      <c r="Q40" s="22"/>
      <c r="R40" s="22"/>
      <c r="S40" s="22"/>
      <c r="T40" s="22"/>
      <c r="U40" s="22"/>
      <c r="V40" s="22"/>
      <c r="W40" s="5"/>
    </row>
    <row r="41" spans="1:23" x14ac:dyDescent="0.35">
      <c r="A41" s="144"/>
      <c r="B41" s="5"/>
      <c r="C41" s="160" t="str">
        <f>IF(OR('Anexo III'!C40:H40="Nome do Representante Legal",'Anexo III'!C40:H40=""),"Nome do Representante Legal",'Anexo III'!C40:H40)</f>
        <v>Christianne Dias Ferreira</v>
      </c>
      <c r="D41" s="160"/>
      <c r="E41" s="160"/>
      <c r="F41" s="160"/>
      <c r="G41" s="160"/>
      <c r="H41" s="160"/>
      <c r="I41" s="5"/>
      <c r="J41" s="160" t="str">
        <f>IF(OR('Anexo III'!J40:O40="Nome do Representante Legal",'Anexo III'!J40:O40=""),"Nome do Representante Legal",'Anexo III'!J40:O40)</f>
        <v>Marcos Rodrigues Penido</v>
      </c>
      <c r="K41" s="160"/>
      <c r="L41" s="160"/>
      <c r="M41" s="160"/>
      <c r="N41" s="160"/>
      <c r="O41" s="160"/>
      <c r="P41" s="5"/>
      <c r="Q41" s="160" t="str">
        <f>IF(OR('Anexo III'!Q40:V40="Nome do Representante Legal",'Anexo III'!Q40:V40=""),"Nome do Representante Legal",'Anexo III'!Q40:V40)</f>
        <v>Marcos Rodrigues Penido</v>
      </c>
      <c r="R41" s="160"/>
      <c r="S41" s="160"/>
      <c r="T41" s="160"/>
      <c r="U41" s="160"/>
      <c r="V41" s="160"/>
      <c r="W41" s="5"/>
    </row>
    <row r="42" spans="1:23" x14ac:dyDescent="0.35">
      <c r="A42" s="144"/>
      <c r="B42" s="5"/>
      <c r="C42" s="95" t="s">
        <v>31</v>
      </c>
      <c r="D42" s="95"/>
      <c r="E42" s="95"/>
      <c r="F42" s="95"/>
      <c r="G42" s="95"/>
      <c r="H42" s="95"/>
      <c r="I42" s="5"/>
      <c r="J42" s="133" t="str">
        <f>IF('Anexo III'!H9="","Entidade Estadual",'Anexo III'!H9)</f>
        <v>Secretaria de Infraestrutura e Meio Ambiente - SIMA</v>
      </c>
      <c r="K42" s="133"/>
      <c r="L42" s="133"/>
      <c r="M42" s="133"/>
      <c r="N42" s="133"/>
      <c r="O42" s="133"/>
      <c r="P42" s="5"/>
      <c r="Q42" s="133" t="str">
        <f>IF(H11="","Conselho Estadual",H11)</f>
        <v>Conselho Estadual de Recursos Hídricos - CRH</v>
      </c>
      <c r="R42" s="133"/>
      <c r="S42" s="133"/>
      <c r="T42" s="133"/>
      <c r="U42" s="133"/>
      <c r="V42" s="133"/>
      <c r="W42" s="5"/>
    </row>
    <row r="43" spans="1:23" x14ac:dyDescent="0.35">
      <c r="A43" s="144"/>
      <c r="B43" s="5"/>
      <c r="C43" s="5"/>
      <c r="D43" s="5"/>
      <c r="E43" s="5"/>
      <c r="F43" s="5"/>
      <c r="G43" s="5"/>
      <c r="H43" s="5"/>
      <c r="I43" s="5"/>
      <c r="J43" s="133"/>
      <c r="K43" s="133"/>
      <c r="L43" s="133"/>
      <c r="M43" s="133"/>
      <c r="N43" s="133"/>
      <c r="O43" s="133"/>
      <c r="P43" s="5"/>
      <c r="Q43" s="133"/>
      <c r="R43" s="133"/>
      <c r="S43" s="133"/>
      <c r="T43" s="133"/>
      <c r="U43" s="133"/>
      <c r="V43" s="133"/>
      <c r="W43" s="5"/>
    </row>
  </sheetData>
  <sheetProtection algorithmName="SHA-512" hashValue="Xmq8cBzLtUfvW8rt59LCzllvr+8aMpKY4Ve/Zgbp7DxEW8nYh0oMDtUIWfVAbVcat/Eqy8bxJAIFfXmqQP88xA==" saltValue="PLDOjppqoje5OSc1M7hz+Q==" spinCount="100000" sheet="1" objects="1" scenarios="1"/>
  <mergeCells count="74">
    <mergeCell ref="C42:H42"/>
    <mergeCell ref="Q36:V36"/>
    <mergeCell ref="Q42:V43"/>
    <mergeCell ref="J42:O43"/>
    <mergeCell ref="Q32:S35"/>
    <mergeCell ref="T32:V35"/>
    <mergeCell ref="C33:E35"/>
    <mergeCell ref="C41:H41"/>
    <mergeCell ref="J41:O41"/>
    <mergeCell ref="Q41:V41"/>
    <mergeCell ref="K32:M35"/>
    <mergeCell ref="N32:P35"/>
    <mergeCell ref="C32:E32"/>
    <mergeCell ref="F32:F35"/>
    <mergeCell ref="G32:G35"/>
    <mergeCell ref="H32:J35"/>
    <mergeCell ref="I39:P39"/>
    <mergeCell ref="C25:E27"/>
    <mergeCell ref="Q28:S31"/>
    <mergeCell ref="T28:V31"/>
    <mergeCell ref="C29:E31"/>
    <mergeCell ref="K28:M31"/>
    <mergeCell ref="C28:E28"/>
    <mergeCell ref="F28:F31"/>
    <mergeCell ref="G28:G31"/>
    <mergeCell ref="H28:J31"/>
    <mergeCell ref="N28:P31"/>
    <mergeCell ref="T20:V23"/>
    <mergeCell ref="C21:E23"/>
    <mergeCell ref="C24:E24"/>
    <mergeCell ref="F24:F27"/>
    <mergeCell ref="G24:G27"/>
    <mergeCell ref="H24:J27"/>
    <mergeCell ref="K24:M27"/>
    <mergeCell ref="N24:P27"/>
    <mergeCell ref="Q24:S27"/>
    <mergeCell ref="T24:V27"/>
    <mergeCell ref="K20:M23"/>
    <mergeCell ref="N20:P23"/>
    <mergeCell ref="Q20:S23"/>
    <mergeCell ref="C20:E20"/>
    <mergeCell ref="F20:F23"/>
    <mergeCell ref="G20:G23"/>
    <mergeCell ref="H20:J23"/>
    <mergeCell ref="Q15:S15"/>
    <mergeCell ref="Q16:S19"/>
    <mergeCell ref="C16:E16"/>
    <mergeCell ref="F16:F19"/>
    <mergeCell ref="G16:G19"/>
    <mergeCell ref="H16:J19"/>
    <mergeCell ref="K16:M19"/>
    <mergeCell ref="N16:P19"/>
    <mergeCell ref="T16:V19"/>
    <mergeCell ref="C17:E19"/>
    <mergeCell ref="C15:E15"/>
    <mergeCell ref="H15:J15"/>
    <mergeCell ref="K15:M15"/>
    <mergeCell ref="N15:P15"/>
    <mergeCell ref="A3:A43"/>
    <mergeCell ref="H11:O11"/>
    <mergeCell ref="P11:Q11"/>
    <mergeCell ref="R11:V11"/>
    <mergeCell ref="F3:S4"/>
    <mergeCell ref="R7:U7"/>
    <mergeCell ref="H9:O9"/>
    <mergeCell ref="P9:Q9"/>
    <mergeCell ref="T15:V15"/>
    <mergeCell ref="C13:G14"/>
    <mergeCell ref="H13:V13"/>
    <mergeCell ref="H14:J14"/>
    <mergeCell ref="K14:M14"/>
    <mergeCell ref="N14:P14"/>
    <mergeCell ref="Q14:S14"/>
    <mergeCell ref="T14:V14"/>
  </mergeCells>
  <phoneticPr fontId="17" type="noConversion"/>
  <conditionalFormatting sqref="G20:G35">
    <cfRule type="expression" dxfId="58" priority="9">
      <formula>SUM($G$20:$G$35)=0</formula>
    </cfRule>
    <cfRule type="expression" dxfId="57" priority="12" stopIfTrue="1">
      <formula>SUM($G$20:$G$35)&lt;&gt;25%</formula>
    </cfRule>
  </conditionalFormatting>
  <conditionalFormatting sqref="Q36:V36">
    <cfRule type="cellIs" dxfId="56" priority="10" operator="equal">
      <formula>"Atenção: Soma dos pesos inferior a 25%!"</formula>
    </cfRule>
    <cfRule type="cellIs" dxfId="55" priority="11" operator="equal">
      <formula>"Atenção: Soma dos pesos superior a 25%!"</formula>
    </cfRule>
  </conditionalFormatting>
  <conditionalFormatting sqref="V7">
    <cfRule type="cellIs" dxfId="54" priority="4" operator="equal">
      <formula>""</formula>
    </cfRule>
    <cfRule type="cellIs" dxfId="53" priority="5" operator="equal">
      <formula>"D"</formula>
    </cfRule>
    <cfRule type="cellIs" dxfId="52" priority="6" operator="equal">
      <formula>"C"</formula>
    </cfRule>
    <cfRule type="cellIs" dxfId="51" priority="7" operator="equal">
      <formula>"B"</formula>
    </cfRule>
    <cfRule type="cellIs" dxfId="50" priority="8" operator="equal">
      <formula>"A"</formula>
    </cfRule>
  </conditionalFormatting>
  <conditionalFormatting sqref="R11">
    <cfRule type="cellIs" dxfId="49" priority="3" operator="equal">
      <formula>""</formula>
    </cfRule>
  </conditionalFormatting>
  <conditionalFormatting sqref="I39:P39">
    <cfRule type="expression" dxfId="48" priority="1">
      <formula>AND($V$7&lt;&gt;"",$C$39&lt;&gt;0.25)</formula>
    </cfRule>
  </conditionalFormatting>
  <dataValidations count="3">
    <dataValidation type="list" allowBlank="1" showInputMessage="1" showErrorMessage="1" sqref="V7">
      <formula1>"A,B,C,D"</formula1>
    </dataValidation>
    <dataValidation type="list" allowBlank="1" showInputMessage="1" showErrorMessage="1" sqref="G32:G35 G20:G23">
      <formula1>"5%,10%,"</formula1>
    </dataValidation>
    <dataValidation type="list" allowBlank="1" showInputMessage="1" showErrorMessage="1" sqref="G24:G27 G28:G31">
      <formula1>"5%,10%"</formula1>
    </dataValidation>
  </dataValidations>
  <printOptions horizontalCentered="1"/>
  <pageMargins left="0.19685039370078741" right="0.19685039370078741" top="0.39370078740157483" bottom="0.19685039370078741" header="0" footer="0"/>
  <pageSetup paperSize="9" scale="95" orientation="landscape" r:id="rId1"/>
  <ignoredErrors>
    <ignoredError sqref="C3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2:W42"/>
  <sheetViews>
    <sheetView view="pageBreakPreview" topLeftCell="A4" zoomScaleNormal="100" zoomScaleSheetLayoutView="100" workbookViewId="0">
      <selection activeCell="T20" sqref="T20:V23"/>
    </sheetView>
  </sheetViews>
  <sheetFormatPr defaultRowHeight="14.5" x14ac:dyDescent="0.35"/>
  <cols>
    <col min="1" max="1" width="3.7265625" customWidth="1" collapsed="1"/>
    <col min="2" max="2" width="1.7265625" customWidth="1" collapsed="1"/>
    <col min="3" max="5" width="6.1796875" customWidth="1" collapsed="1"/>
    <col min="6" max="7" width="8.7265625" customWidth="1" collapsed="1"/>
    <col min="8" max="22" width="7.453125" customWidth="1" collapsed="1"/>
    <col min="23" max="23" width="1.7265625" customWidth="1" collapsed="1"/>
  </cols>
  <sheetData>
    <row r="2" spans="2:23" ht="4" customHeight="1" x14ac:dyDescent="0.35"/>
    <row r="3" spans="2:23" ht="15" customHeight="1" x14ac:dyDescent="0.35">
      <c r="B3" s="1"/>
      <c r="C3" s="1"/>
      <c r="D3" s="1"/>
      <c r="E3" s="1"/>
      <c r="F3" s="207" t="s">
        <v>88</v>
      </c>
      <c r="G3" s="207"/>
      <c r="H3" s="207"/>
      <c r="I3" s="207"/>
      <c r="J3" s="207"/>
      <c r="K3" s="207"/>
      <c r="L3" s="207"/>
      <c r="M3" s="207"/>
      <c r="N3" s="207"/>
      <c r="O3" s="207"/>
      <c r="P3" s="207"/>
      <c r="Q3" s="207"/>
      <c r="R3" s="207"/>
      <c r="S3" s="207"/>
      <c r="T3" s="1"/>
      <c r="U3" s="1"/>
      <c r="V3" s="1"/>
      <c r="W3" s="1"/>
    </row>
    <row r="4" spans="2:23" ht="15" customHeight="1" x14ac:dyDescent="0.35">
      <c r="B4" s="1"/>
      <c r="C4" s="1"/>
      <c r="D4" s="1"/>
      <c r="E4" s="1"/>
      <c r="F4" s="207"/>
      <c r="G4" s="207"/>
      <c r="H4" s="207"/>
      <c r="I4" s="207"/>
      <c r="J4" s="207"/>
      <c r="K4" s="207"/>
      <c r="L4" s="207"/>
      <c r="M4" s="207"/>
      <c r="N4" s="207"/>
      <c r="O4" s="207"/>
      <c r="P4" s="207"/>
      <c r="Q4" s="207"/>
      <c r="R4" s="207"/>
      <c r="S4" s="207"/>
      <c r="T4" s="1"/>
      <c r="U4" s="1"/>
      <c r="V4" s="1"/>
      <c r="W4" s="1"/>
    </row>
    <row r="5" spans="2:23" ht="15.5" x14ac:dyDescent="0.35">
      <c r="B5" s="1"/>
      <c r="C5" s="46"/>
      <c r="D5" s="46"/>
      <c r="E5" s="46"/>
      <c r="F5" s="2" t="s">
        <v>1</v>
      </c>
      <c r="G5" s="46"/>
      <c r="H5" s="46"/>
      <c r="I5" s="46"/>
      <c r="J5" s="46"/>
      <c r="K5" s="46"/>
      <c r="L5" s="46"/>
      <c r="M5" s="46"/>
      <c r="N5" s="46"/>
      <c r="O5" s="46"/>
      <c r="P5" s="46"/>
      <c r="Q5" s="46"/>
      <c r="R5" s="46"/>
      <c r="S5" s="46"/>
      <c r="T5" s="46"/>
      <c r="U5" s="46"/>
      <c r="V5" s="46"/>
      <c r="W5" s="1"/>
    </row>
    <row r="6" spans="2:23" ht="6" customHeight="1" x14ac:dyDescent="0.35">
      <c r="B6" s="1"/>
      <c r="C6" s="46"/>
      <c r="D6" s="46"/>
      <c r="E6" s="46"/>
      <c r="F6" s="46"/>
      <c r="G6" s="46"/>
      <c r="H6" s="46"/>
      <c r="I6" s="46"/>
      <c r="J6" s="46"/>
      <c r="K6" s="46"/>
      <c r="L6" s="46"/>
      <c r="M6" s="46"/>
      <c r="N6" s="46"/>
      <c r="O6" s="46"/>
      <c r="P6" s="46"/>
      <c r="Q6" s="46"/>
      <c r="R6" s="46"/>
      <c r="S6" s="46"/>
      <c r="T6" s="46"/>
      <c r="U6" s="46"/>
      <c r="V6" s="46"/>
      <c r="W6" s="1"/>
    </row>
    <row r="7" spans="2:23" ht="15.5" x14ac:dyDescent="0.35">
      <c r="B7" s="1"/>
      <c r="C7" s="46"/>
      <c r="D7" s="46"/>
      <c r="E7" s="46"/>
      <c r="F7" s="2" t="s">
        <v>2</v>
      </c>
      <c r="G7" s="1"/>
      <c r="H7" s="1"/>
      <c r="I7" s="1"/>
      <c r="J7" s="1"/>
      <c r="K7" s="1"/>
      <c r="L7" s="1"/>
      <c r="M7" s="1"/>
      <c r="N7" s="1"/>
      <c r="O7" s="1"/>
      <c r="P7" s="1"/>
      <c r="Q7" s="1"/>
      <c r="R7" s="208" t="s">
        <v>63</v>
      </c>
      <c r="S7" s="208"/>
      <c r="T7" s="208"/>
      <c r="U7" s="206"/>
      <c r="V7" s="4" t="s">
        <v>89</v>
      </c>
      <c r="W7" s="1"/>
    </row>
    <row r="8" spans="2:23" ht="6" customHeight="1" x14ac:dyDescent="0.35">
      <c r="B8" s="1"/>
      <c r="C8" s="46"/>
      <c r="D8" s="46"/>
      <c r="E8" s="46"/>
      <c r="F8" s="1"/>
      <c r="G8" s="1"/>
      <c r="H8" s="1"/>
      <c r="I8" s="1"/>
      <c r="J8" s="1"/>
      <c r="K8" s="1"/>
      <c r="L8" s="1"/>
      <c r="M8" s="1"/>
      <c r="N8" s="1"/>
      <c r="O8" s="1"/>
      <c r="P8" s="1"/>
      <c r="Q8" s="1"/>
      <c r="R8" s="1"/>
      <c r="S8" s="1"/>
      <c r="T8" s="1"/>
      <c r="U8" s="1"/>
      <c r="V8" s="1"/>
      <c r="W8" s="1"/>
    </row>
    <row r="9" spans="2:23" x14ac:dyDescent="0.35">
      <c r="B9" s="1"/>
      <c r="C9" s="46"/>
      <c r="D9" s="46"/>
      <c r="E9" s="46"/>
      <c r="F9" s="46" t="s">
        <v>25</v>
      </c>
      <c r="G9" s="46"/>
      <c r="H9" s="209"/>
      <c r="I9" s="210"/>
      <c r="J9" s="210"/>
      <c r="K9" s="210"/>
      <c r="L9" s="210"/>
      <c r="M9" s="210"/>
      <c r="N9" s="210"/>
      <c r="O9" s="211"/>
      <c r="P9" s="205" t="s">
        <v>27</v>
      </c>
      <c r="Q9" s="206"/>
      <c r="R9" s="193"/>
      <c r="S9" s="194"/>
      <c r="T9" s="194"/>
      <c r="U9" s="194"/>
      <c r="V9" s="195"/>
      <c r="W9" s="1"/>
    </row>
    <row r="10" spans="2:23" ht="6" customHeight="1" x14ac:dyDescent="0.35">
      <c r="B10" s="1"/>
      <c r="C10" s="46"/>
      <c r="D10" s="46"/>
      <c r="E10" s="46"/>
      <c r="F10" s="46"/>
      <c r="G10" s="46"/>
      <c r="H10" s="46"/>
      <c r="I10" s="46"/>
      <c r="J10" s="46"/>
      <c r="K10" s="46"/>
      <c r="L10" s="46"/>
      <c r="M10" s="46"/>
      <c r="N10" s="46"/>
      <c r="O10" s="46"/>
      <c r="P10" s="46"/>
      <c r="Q10" s="46"/>
      <c r="R10" s="46"/>
      <c r="S10" s="46"/>
      <c r="T10" s="46"/>
      <c r="U10" s="46"/>
      <c r="V10" s="46"/>
      <c r="W10" s="1"/>
    </row>
    <row r="11" spans="2:23" x14ac:dyDescent="0.35">
      <c r="B11" s="1"/>
      <c r="C11" s="46"/>
      <c r="D11" s="46"/>
      <c r="E11" s="46"/>
      <c r="F11" s="46" t="s">
        <v>30</v>
      </c>
      <c r="G11" s="46"/>
      <c r="H11" s="202" t="s">
        <v>90</v>
      </c>
      <c r="I11" s="203"/>
      <c r="J11" s="203"/>
      <c r="K11" s="203"/>
      <c r="L11" s="203"/>
      <c r="M11" s="203"/>
      <c r="N11" s="203"/>
      <c r="O11" s="204"/>
      <c r="P11" s="205" t="s">
        <v>91</v>
      </c>
      <c r="Q11" s="206"/>
      <c r="R11" s="193"/>
      <c r="S11" s="194"/>
      <c r="T11" s="194"/>
      <c r="U11" s="194"/>
      <c r="V11" s="195"/>
      <c r="W11" s="1"/>
    </row>
    <row r="12" spans="2:23" ht="15" customHeight="1" thickBot="1" x14ac:dyDescent="0.4">
      <c r="C12" s="1"/>
      <c r="D12" s="1"/>
      <c r="E12" s="1"/>
      <c r="F12" s="1"/>
      <c r="G12" s="1"/>
      <c r="H12" s="1"/>
      <c r="I12" s="1"/>
      <c r="J12" s="1"/>
      <c r="K12" s="1"/>
      <c r="L12" s="1"/>
      <c r="M12" s="1"/>
      <c r="N12" s="1"/>
      <c r="O12" s="1"/>
      <c r="P12" s="1"/>
      <c r="Q12" s="1"/>
      <c r="R12" s="1"/>
      <c r="S12" s="1"/>
      <c r="T12" s="1"/>
      <c r="U12" s="1"/>
      <c r="V12" s="1"/>
    </row>
    <row r="13" spans="2:23" ht="15" thickTop="1" x14ac:dyDescent="0.35">
      <c r="B13" s="1"/>
      <c r="C13" s="198" t="s">
        <v>32</v>
      </c>
      <c r="D13" s="199"/>
      <c r="E13" s="199"/>
      <c r="F13" s="199"/>
      <c r="G13" s="199"/>
      <c r="H13" s="199" t="s">
        <v>33</v>
      </c>
      <c r="I13" s="199"/>
      <c r="J13" s="199"/>
      <c r="K13" s="199"/>
      <c r="L13" s="199"/>
      <c r="M13" s="199"/>
      <c r="N13" s="199"/>
      <c r="O13" s="199"/>
      <c r="P13" s="199"/>
      <c r="Q13" s="199"/>
      <c r="R13" s="199"/>
      <c r="S13" s="199"/>
      <c r="T13" s="199"/>
      <c r="U13" s="199"/>
      <c r="V13" s="201"/>
      <c r="W13" s="1"/>
    </row>
    <row r="14" spans="2:23" x14ac:dyDescent="0.35">
      <c r="B14" s="1"/>
      <c r="C14" s="200"/>
      <c r="D14" s="196"/>
      <c r="E14" s="196"/>
      <c r="F14" s="196"/>
      <c r="G14" s="196"/>
      <c r="H14" s="196" t="s">
        <v>67</v>
      </c>
      <c r="I14" s="196"/>
      <c r="J14" s="196"/>
      <c r="K14" s="196" t="s">
        <v>68</v>
      </c>
      <c r="L14" s="196"/>
      <c r="M14" s="196"/>
      <c r="N14" s="196" t="s">
        <v>69</v>
      </c>
      <c r="O14" s="196"/>
      <c r="P14" s="196"/>
      <c r="Q14" s="196" t="s">
        <v>70</v>
      </c>
      <c r="R14" s="196"/>
      <c r="S14" s="196"/>
      <c r="T14" s="196" t="s">
        <v>71</v>
      </c>
      <c r="U14" s="196"/>
      <c r="V14" s="197"/>
      <c r="W14" s="1"/>
    </row>
    <row r="15" spans="2:23" ht="16.5" x14ac:dyDescent="0.35">
      <c r="B15" s="1"/>
      <c r="C15" s="200" t="s">
        <v>39</v>
      </c>
      <c r="D15" s="196"/>
      <c r="E15" s="196"/>
      <c r="F15" s="61" t="s">
        <v>40</v>
      </c>
      <c r="G15" s="61" t="s">
        <v>41</v>
      </c>
      <c r="H15" s="196">
        <v>2017</v>
      </c>
      <c r="I15" s="196"/>
      <c r="J15" s="196"/>
      <c r="K15" s="196">
        <v>2018</v>
      </c>
      <c r="L15" s="196"/>
      <c r="M15" s="196"/>
      <c r="N15" s="196">
        <v>2019</v>
      </c>
      <c r="O15" s="196"/>
      <c r="P15" s="196"/>
      <c r="Q15" s="196">
        <v>2020</v>
      </c>
      <c r="R15" s="196"/>
      <c r="S15" s="196"/>
      <c r="T15" s="196">
        <v>2021</v>
      </c>
      <c r="U15" s="196"/>
      <c r="V15" s="197"/>
      <c r="W15" s="1"/>
    </row>
    <row r="16" spans="2:23" x14ac:dyDescent="0.35">
      <c r="B16" s="1"/>
      <c r="C16" s="177" t="s">
        <v>72</v>
      </c>
      <c r="D16" s="178"/>
      <c r="E16" s="179"/>
      <c r="F16" s="165" t="s">
        <v>43</v>
      </c>
      <c r="G16" s="166">
        <v>0.5</v>
      </c>
      <c r="H16" s="163" t="s">
        <v>73</v>
      </c>
      <c r="I16" s="163"/>
      <c r="J16" s="163"/>
      <c r="K16" s="163" t="s">
        <v>92</v>
      </c>
      <c r="L16" s="163"/>
      <c r="M16" s="163"/>
      <c r="N16" s="163" t="s">
        <v>92</v>
      </c>
      <c r="O16" s="163"/>
      <c r="P16" s="163"/>
      <c r="Q16" s="163" t="s">
        <v>92</v>
      </c>
      <c r="R16" s="163"/>
      <c r="S16" s="163"/>
      <c r="T16" s="163" t="s">
        <v>92</v>
      </c>
      <c r="U16" s="163"/>
      <c r="V16" s="168"/>
      <c r="W16" s="1"/>
    </row>
    <row r="17" spans="2:23" x14ac:dyDescent="0.35">
      <c r="B17" s="1"/>
      <c r="C17" s="170" t="s">
        <v>75</v>
      </c>
      <c r="D17" s="171"/>
      <c r="E17" s="172"/>
      <c r="F17" s="165"/>
      <c r="G17" s="166"/>
      <c r="H17" s="163"/>
      <c r="I17" s="163"/>
      <c r="J17" s="163"/>
      <c r="K17" s="163"/>
      <c r="L17" s="163"/>
      <c r="M17" s="163"/>
      <c r="N17" s="163"/>
      <c r="O17" s="163"/>
      <c r="P17" s="163"/>
      <c r="Q17" s="163"/>
      <c r="R17" s="163"/>
      <c r="S17" s="163"/>
      <c r="T17" s="163"/>
      <c r="U17" s="163"/>
      <c r="V17" s="168"/>
      <c r="W17" s="1"/>
    </row>
    <row r="18" spans="2:23" x14ac:dyDescent="0.35">
      <c r="B18" s="1"/>
      <c r="C18" s="170"/>
      <c r="D18" s="171"/>
      <c r="E18" s="172"/>
      <c r="F18" s="165"/>
      <c r="G18" s="166"/>
      <c r="H18" s="163"/>
      <c r="I18" s="163"/>
      <c r="J18" s="163"/>
      <c r="K18" s="163"/>
      <c r="L18" s="163"/>
      <c r="M18" s="163"/>
      <c r="N18" s="163"/>
      <c r="O18" s="163"/>
      <c r="P18" s="163"/>
      <c r="Q18" s="163"/>
      <c r="R18" s="163"/>
      <c r="S18" s="163"/>
      <c r="T18" s="163"/>
      <c r="U18" s="163"/>
      <c r="V18" s="168"/>
      <c r="W18" s="1"/>
    </row>
    <row r="19" spans="2:23" x14ac:dyDescent="0.35">
      <c r="B19" s="1"/>
      <c r="C19" s="182"/>
      <c r="D19" s="183"/>
      <c r="E19" s="184"/>
      <c r="F19" s="165"/>
      <c r="G19" s="166"/>
      <c r="H19" s="163"/>
      <c r="I19" s="163"/>
      <c r="J19" s="163"/>
      <c r="K19" s="163"/>
      <c r="L19" s="163"/>
      <c r="M19" s="163"/>
      <c r="N19" s="163"/>
      <c r="O19" s="163"/>
      <c r="P19" s="163"/>
      <c r="Q19" s="163"/>
      <c r="R19" s="163"/>
      <c r="S19" s="163"/>
      <c r="T19" s="163"/>
      <c r="U19" s="163"/>
      <c r="V19" s="168"/>
      <c r="W19" s="1"/>
    </row>
    <row r="20" spans="2:23" ht="15" customHeight="1" x14ac:dyDescent="0.35">
      <c r="B20" s="1"/>
      <c r="C20" s="177" t="s">
        <v>76</v>
      </c>
      <c r="D20" s="178"/>
      <c r="E20" s="179"/>
      <c r="F20" s="165" t="s">
        <v>77</v>
      </c>
      <c r="G20" s="166"/>
      <c r="H20" s="163"/>
      <c r="I20" s="163"/>
      <c r="J20" s="163"/>
      <c r="K20" s="163" t="s">
        <v>93</v>
      </c>
      <c r="L20" s="163"/>
      <c r="M20" s="163"/>
      <c r="N20" s="163" t="s">
        <v>94</v>
      </c>
      <c r="O20" s="185"/>
      <c r="P20" s="186"/>
      <c r="Q20" s="163" t="s">
        <v>95</v>
      </c>
      <c r="R20" s="163"/>
      <c r="S20" s="163"/>
      <c r="T20" s="163" t="s">
        <v>95</v>
      </c>
      <c r="U20" s="163"/>
      <c r="V20" s="168"/>
      <c r="W20" s="1"/>
    </row>
    <row r="21" spans="2:23" x14ac:dyDescent="0.35">
      <c r="B21" s="1"/>
      <c r="C21" s="170" t="s">
        <v>78</v>
      </c>
      <c r="D21" s="171"/>
      <c r="E21" s="172"/>
      <c r="F21" s="165"/>
      <c r="G21" s="166"/>
      <c r="H21" s="163"/>
      <c r="I21" s="163"/>
      <c r="J21" s="163"/>
      <c r="K21" s="163"/>
      <c r="L21" s="163"/>
      <c r="M21" s="163"/>
      <c r="N21" s="187"/>
      <c r="O21" s="188"/>
      <c r="P21" s="189"/>
      <c r="Q21" s="163"/>
      <c r="R21" s="163"/>
      <c r="S21" s="163"/>
      <c r="T21" s="163"/>
      <c r="U21" s="163"/>
      <c r="V21" s="168"/>
      <c r="W21" s="1"/>
    </row>
    <row r="22" spans="2:23" x14ac:dyDescent="0.35">
      <c r="B22" s="1"/>
      <c r="C22" s="170"/>
      <c r="D22" s="171"/>
      <c r="E22" s="172"/>
      <c r="F22" s="165"/>
      <c r="G22" s="166"/>
      <c r="H22" s="163"/>
      <c r="I22" s="163"/>
      <c r="J22" s="163"/>
      <c r="K22" s="163"/>
      <c r="L22" s="163"/>
      <c r="M22" s="163"/>
      <c r="N22" s="187"/>
      <c r="O22" s="188"/>
      <c r="P22" s="189"/>
      <c r="Q22" s="163"/>
      <c r="R22" s="163"/>
      <c r="S22" s="163"/>
      <c r="T22" s="163"/>
      <c r="U22" s="163"/>
      <c r="V22" s="168"/>
      <c r="W22" s="1"/>
    </row>
    <row r="23" spans="2:23" x14ac:dyDescent="0.35">
      <c r="B23" s="1"/>
      <c r="C23" s="182"/>
      <c r="D23" s="183"/>
      <c r="E23" s="184"/>
      <c r="F23" s="165"/>
      <c r="G23" s="166"/>
      <c r="H23" s="163"/>
      <c r="I23" s="163"/>
      <c r="J23" s="163"/>
      <c r="K23" s="163"/>
      <c r="L23" s="163"/>
      <c r="M23" s="163"/>
      <c r="N23" s="190"/>
      <c r="O23" s="191"/>
      <c r="P23" s="192"/>
      <c r="Q23" s="163"/>
      <c r="R23" s="163"/>
      <c r="S23" s="163"/>
      <c r="T23" s="163"/>
      <c r="U23" s="163"/>
      <c r="V23" s="168"/>
      <c r="W23" s="1"/>
    </row>
    <row r="24" spans="2:23" ht="15" customHeight="1" x14ac:dyDescent="0.35">
      <c r="B24" s="1"/>
      <c r="C24" s="177" t="s">
        <v>79</v>
      </c>
      <c r="D24" s="178"/>
      <c r="E24" s="179"/>
      <c r="F24" s="165" t="s">
        <v>77</v>
      </c>
      <c r="G24" s="166"/>
      <c r="H24" s="163"/>
      <c r="I24" s="163"/>
      <c r="J24" s="163"/>
      <c r="K24" s="163" t="s">
        <v>96</v>
      </c>
      <c r="L24" s="163"/>
      <c r="M24" s="163"/>
      <c r="N24" s="163" t="s">
        <v>96</v>
      </c>
      <c r="O24" s="163"/>
      <c r="P24" s="163"/>
      <c r="Q24" s="163" t="s">
        <v>97</v>
      </c>
      <c r="R24" s="163"/>
      <c r="S24" s="163"/>
      <c r="T24" s="163" t="s">
        <v>97</v>
      </c>
      <c r="U24" s="163"/>
      <c r="V24" s="168"/>
      <c r="W24" s="1"/>
    </row>
    <row r="25" spans="2:23" x14ac:dyDescent="0.35">
      <c r="B25" s="1"/>
      <c r="C25" s="170" t="s">
        <v>80</v>
      </c>
      <c r="D25" s="171"/>
      <c r="E25" s="172"/>
      <c r="F25" s="165"/>
      <c r="G25" s="166"/>
      <c r="H25" s="163"/>
      <c r="I25" s="163"/>
      <c r="J25" s="163"/>
      <c r="K25" s="163"/>
      <c r="L25" s="163"/>
      <c r="M25" s="163"/>
      <c r="N25" s="163"/>
      <c r="O25" s="163"/>
      <c r="P25" s="163"/>
      <c r="Q25" s="163"/>
      <c r="R25" s="163"/>
      <c r="S25" s="163"/>
      <c r="T25" s="163"/>
      <c r="U25" s="163"/>
      <c r="V25" s="168"/>
      <c r="W25" s="1"/>
    </row>
    <row r="26" spans="2:23" x14ac:dyDescent="0.35">
      <c r="B26" s="1"/>
      <c r="C26" s="170"/>
      <c r="D26" s="171"/>
      <c r="E26" s="172"/>
      <c r="F26" s="165"/>
      <c r="G26" s="166"/>
      <c r="H26" s="163"/>
      <c r="I26" s="163"/>
      <c r="J26" s="163"/>
      <c r="K26" s="163"/>
      <c r="L26" s="163"/>
      <c r="M26" s="163"/>
      <c r="N26" s="163"/>
      <c r="O26" s="163"/>
      <c r="P26" s="163"/>
      <c r="Q26" s="163"/>
      <c r="R26" s="163"/>
      <c r="S26" s="163"/>
      <c r="T26" s="163"/>
      <c r="U26" s="163"/>
      <c r="V26" s="168"/>
      <c r="W26" s="1"/>
    </row>
    <row r="27" spans="2:23" x14ac:dyDescent="0.35">
      <c r="B27" s="1"/>
      <c r="C27" s="182"/>
      <c r="D27" s="183"/>
      <c r="E27" s="184"/>
      <c r="F27" s="165"/>
      <c r="G27" s="166"/>
      <c r="H27" s="163"/>
      <c r="I27" s="163"/>
      <c r="J27" s="163"/>
      <c r="K27" s="163"/>
      <c r="L27" s="163"/>
      <c r="M27" s="163"/>
      <c r="N27" s="163"/>
      <c r="O27" s="163"/>
      <c r="P27" s="163"/>
      <c r="Q27" s="163"/>
      <c r="R27" s="163"/>
      <c r="S27" s="163"/>
      <c r="T27" s="163"/>
      <c r="U27" s="163"/>
      <c r="V27" s="168"/>
      <c r="W27" s="1"/>
    </row>
    <row r="28" spans="2:23" ht="15" customHeight="1" x14ac:dyDescent="0.35">
      <c r="B28" s="1"/>
      <c r="C28" s="177" t="s">
        <v>81</v>
      </c>
      <c r="D28" s="178"/>
      <c r="E28" s="179"/>
      <c r="F28" s="165" t="s">
        <v>77</v>
      </c>
      <c r="G28" s="166"/>
      <c r="H28" s="163"/>
      <c r="I28" s="163"/>
      <c r="J28" s="163"/>
      <c r="K28" s="163" t="s">
        <v>96</v>
      </c>
      <c r="L28" s="163"/>
      <c r="M28" s="163"/>
      <c r="N28" s="163" t="s">
        <v>97</v>
      </c>
      <c r="O28" s="163"/>
      <c r="P28" s="163"/>
      <c r="Q28" s="163" t="s">
        <v>93</v>
      </c>
      <c r="R28" s="163"/>
      <c r="S28" s="163"/>
      <c r="T28" s="163" t="s">
        <v>93</v>
      </c>
      <c r="U28" s="163"/>
      <c r="V28" s="168"/>
      <c r="W28" s="1"/>
    </row>
    <row r="29" spans="2:23" x14ac:dyDescent="0.35">
      <c r="B29" s="1"/>
      <c r="C29" s="170" t="s">
        <v>82</v>
      </c>
      <c r="D29" s="171"/>
      <c r="E29" s="172"/>
      <c r="F29" s="165"/>
      <c r="G29" s="166"/>
      <c r="H29" s="163"/>
      <c r="I29" s="163"/>
      <c r="J29" s="163"/>
      <c r="K29" s="163"/>
      <c r="L29" s="163"/>
      <c r="M29" s="163"/>
      <c r="N29" s="163"/>
      <c r="O29" s="163"/>
      <c r="P29" s="163"/>
      <c r="Q29" s="163"/>
      <c r="R29" s="163"/>
      <c r="S29" s="163"/>
      <c r="T29" s="163"/>
      <c r="U29" s="163"/>
      <c r="V29" s="168"/>
      <c r="W29" s="1"/>
    </row>
    <row r="30" spans="2:23" x14ac:dyDescent="0.35">
      <c r="B30" s="1"/>
      <c r="C30" s="170"/>
      <c r="D30" s="171"/>
      <c r="E30" s="172"/>
      <c r="F30" s="165"/>
      <c r="G30" s="166"/>
      <c r="H30" s="163"/>
      <c r="I30" s="163"/>
      <c r="J30" s="163"/>
      <c r="K30" s="163"/>
      <c r="L30" s="163"/>
      <c r="M30" s="163"/>
      <c r="N30" s="163"/>
      <c r="O30" s="163"/>
      <c r="P30" s="163"/>
      <c r="Q30" s="163"/>
      <c r="R30" s="163"/>
      <c r="S30" s="163"/>
      <c r="T30" s="163"/>
      <c r="U30" s="163"/>
      <c r="V30" s="168"/>
      <c r="W30" s="1"/>
    </row>
    <row r="31" spans="2:23" x14ac:dyDescent="0.35">
      <c r="B31" s="1"/>
      <c r="C31" s="182"/>
      <c r="D31" s="183"/>
      <c r="E31" s="184"/>
      <c r="F31" s="165"/>
      <c r="G31" s="166"/>
      <c r="H31" s="163"/>
      <c r="I31" s="163"/>
      <c r="J31" s="163"/>
      <c r="K31" s="163"/>
      <c r="L31" s="163"/>
      <c r="M31" s="163"/>
      <c r="N31" s="163"/>
      <c r="O31" s="163"/>
      <c r="P31" s="163"/>
      <c r="Q31" s="163"/>
      <c r="R31" s="163"/>
      <c r="S31" s="163"/>
      <c r="T31" s="163"/>
      <c r="U31" s="163"/>
      <c r="V31" s="168"/>
      <c r="W31" s="1"/>
    </row>
    <row r="32" spans="2:23" ht="15" customHeight="1" x14ac:dyDescent="0.35">
      <c r="B32" s="1"/>
      <c r="C32" s="177" t="s">
        <v>83</v>
      </c>
      <c r="D32" s="178"/>
      <c r="E32" s="179"/>
      <c r="F32" s="165" t="s">
        <v>77</v>
      </c>
      <c r="G32" s="166"/>
      <c r="H32" s="163"/>
      <c r="I32" s="163"/>
      <c r="J32" s="163"/>
      <c r="K32" s="163" t="s">
        <v>98</v>
      </c>
      <c r="L32" s="163"/>
      <c r="M32" s="163"/>
      <c r="N32" s="163" t="s">
        <v>96</v>
      </c>
      <c r="O32" s="163"/>
      <c r="P32" s="163"/>
      <c r="Q32" s="163" t="s">
        <v>97</v>
      </c>
      <c r="R32" s="163"/>
      <c r="S32" s="163"/>
      <c r="T32" s="163" t="s">
        <v>97</v>
      </c>
      <c r="U32" s="163"/>
      <c r="V32" s="168"/>
      <c r="W32" s="1"/>
    </row>
    <row r="33" spans="2:23" x14ac:dyDescent="0.35">
      <c r="B33" s="1"/>
      <c r="C33" s="170" t="s">
        <v>84</v>
      </c>
      <c r="D33" s="171"/>
      <c r="E33" s="172"/>
      <c r="F33" s="165"/>
      <c r="G33" s="166"/>
      <c r="H33" s="163"/>
      <c r="I33" s="163"/>
      <c r="J33" s="163"/>
      <c r="K33" s="163"/>
      <c r="L33" s="163"/>
      <c r="M33" s="163"/>
      <c r="N33" s="163"/>
      <c r="O33" s="163"/>
      <c r="P33" s="163"/>
      <c r="Q33" s="163"/>
      <c r="R33" s="163"/>
      <c r="S33" s="163"/>
      <c r="T33" s="163"/>
      <c r="U33" s="163"/>
      <c r="V33" s="168"/>
      <c r="W33" s="1"/>
    </row>
    <row r="34" spans="2:23" x14ac:dyDescent="0.35">
      <c r="B34" s="1"/>
      <c r="C34" s="170"/>
      <c r="D34" s="171"/>
      <c r="E34" s="172"/>
      <c r="F34" s="165"/>
      <c r="G34" s="166"/>
      <c r="H34" s="163"/>
      <c r="I34" s="163"/>
      <c r="J34" s="163"/>
      <c r="K34" s="163"/>
      <c r="L34" s="163"/>
      <c r="M34" s="163"/>
      <c r="N34" s="163"/>
      <c r="O34" s="163"/>
      <c r="P34" s="163"/>
      <c r="Q34" s="163"/>
      <c r="R34" s="163"/>
      <c r="S34" s="163"/>
      <c r="T34" s="163"/>
      <c r="U34" s="163"/>
      <c r="V34" s="168"/>
      <c r="W34" s="1"/>
    </row>
    <row r="35" spans="2:23" ht="15" thickBot="1" x14ac:dyDescent="0.4">
      <c r="B35" s="1"/>
      <c r="C35" s="173"/>
      <c r="D35" s="174"/>
      <c r="E35" s="175"/>
      <c r="F35" s="180"/>
      <c r="G35" s="181"/>
      <c r="H35" s="164"/>
      <c r="I35" s="164"/>
      <c r="J35" s="164"/>
      <c r="K35" s="164"/>
      <c r="L35" s="164"/>
      <c r="M35" s="164"/>
      <c r="N35" s="164"/>
      <c r="O35" s="164"/>
      <c r="P35" s="164"/>
      <c r="Q35" s="164"/>
      <c r="R35" s="164"/>
      <c r="S35" s="164"/>
      <c r="T35" s="164"/>
      <c r="U35" s="164"/>
      <c r="V35" s="169"/>
      <c r="W35" s="1"/>
    </row>
    <row r="36" spans="2:23" ht="15" thickTop="1" x14ac:dyDescent="0.35">
      <c r="B36" s="1"/>
      <c r="C36" s="46" t="s">
        <v>58</v>
      </c>
      <c r="D36" s="46"/>
      <c r="E36" s="46"/>
      <c r="F36" s="46"/>
      <c r="G36" s="46"/>
      <c r="H36" s="46"/>
      <c r="I36" s="46"/>
      <c r="J36" s="46"/>
      <c r="K36" s="46"/>
      <c r="L36" s="46"/>
      <c r="M36" s="46"/>
      <c r="N36" s="46"/>
      <c r="O36" s="46"/>
      <c r="P36" s="46"/>
      <c r="Q36" s="46"/>
      <c r="R36" s="46"/>
      <c r="S36" s="46"/>
      <c r="T36" s="46"/>
      <c r="U36" s="46"/>
      <c r="V36" s="46"/>
      <c r="W36" s="1"/>
    </row>
    <row r="37" spans="2:23" x14ac:dyDescent="0.35">
      <c r="B37" s="1"/>
      <c r="C37" s="46" t="s">
        <v>59</v>
      </c>
      <c r="D37" s="46"/>
      <c r="E37" s="46"/>
      <c r="F37" s="46"/>
      <c r="G37" s="46"/>
      <c r="H37" s="46"/>
      <c r="I37" s="46"/>
      <c r="J37" s="46"/>
      <c r="K37" s="46"/>
      <c r="L37" s="46"/>
      <c r="M37" s="46"/>
      <c r="N37" s="46"/>
      <c r="O37" s="46"/>
      <c r="P37" s="46"/>
      <c r="Q37" s="46"/>
      <c r="R37" s="46"/>
      <c r="S37" s="46"/>
      <c r="T37" s="46"/>
      <c r="U37" s="46"/>
      <c r="V37" s="46"/>
      <c r="W37" s="1"/>
    </row>
    <row r="38" spans="2:23" x14ac:dyDescent="0.35">
      <c r="B38" s="1"/>
      <c r="C38" s="1"/>
      <c r="D38" s="1"/>
      <c r="E38" s="1"/>
      <c r="F38" s="1"/>
      <c r="G38" s="1"/>
      <c r="H38" s="1"/>
      <c r="I38" s="1"/>
      <c r="J38" s="1"/>
      <c r="K38" s="1"/>
      <c r="L38" s="1"/>
      <c r="M38" s="1"/>
      <c r="N38" s="1"/>
      <c r="O38" s="1"/>
      <c r="P38" s="1"/>
      <c r="Q38" s="1"/>
      <c r="R38" s="1"/>
      <c r="S38" s="1"/>
      <c r="T38" s="1"/>
      <c r="U38" s="1"/>
      <c r="V38" s="1"/>
      <c r="W38" s="1"/>
    </row>
    <row r="39" spans="2:23" x14ac:dyDescent="0.35">
      <c r="B39" s="1"/>
      <c r="C39" s="3"/>
      <c r="D39" s="3"/>
      <c r="E39" s="3"/>
      <c r="F39" s="3"/>
      <c r="G39" s="3"/>
      <c r="H39" s="3"/>
      <c r="I39" s="1"/>
      <c r="J39" s="3"/>
      <c r="K39" s="3"/>
      <c r="L39" s="3"/>
      <c r="M39" s="3"/>
      <c r="N39" s="3"/>
      <c r="O39" s="3"/>
      <c r="P39" s="1"/>
      <c r="Q39" s="3"/>
      <c r="R39" s="3"/>
      <c r="S39" s="3"/>
      <c r="T39" s="3"/>
      <c r="U39" s="3"/>
      <c r="V39" s="3"/>
      <c r="W39" s="1"/>
    </row>
    <row r="40" spans="2:23" x14ac:dyDescent="0.35">
      <c r="B40" s="1"/>
      <c r="C40" s="176" t="s">
        <v>99</v>
      </c>
      <c r="D40" s="176"/>
      <c r="E40" s="176"/>
      <c r="F40" s="176"/>
      <c r="G40" s="176"/>
      <c r="H40" s="176"/>
      <c r="I40" s="1"/>
      <c r="J40" s="176" t="s">
        <v>99</v>
      </c>
      <c r="K40" s="176"/>
      <c r="L40" s="176"/>
      <c r="M40" s="176"/>
      <c r="N40" s="176"/>
      <c r="O40" s="176"/>
      <c r="P40" s="1"/>
      <c r="Q40" s="176" t="s">
        <v>99</v>
      </c>
      <c r="R40" s="176"/>
      <c r="S40" s="176"/>
      <c r="T40" s="176"/>
      <c r="U40" s="176"/>
      <c r="V40" s="176"/>
      <c r="W40" s="1"/>
    </row>
    <row r="41" spans="2:23" x14ac:dyDescent="0.35">
      <c r="B41" s="1"/>
      <c r="C41" s="167" t="s">
        <v>31</v>
      </c>
      <c r="D41" s="167"/>
      <c r="E41" s="167"/>
      <c r="F41" s="167"/>
      <c r="G41" s="167"/>
      <c r="H41" s="167"/>
      <c r="I41" s="1"/>
      <c r="J41" s="167" t="s">
        <v>100</v>
      </c>
      <c r="K41" s="167"/>
      <c r="L41" s="167"/>
      <c r="M41" s="167"/>
      <c r="N41" s="167"/>
      <c r="O41" s="167"/>
      <c r="P41" s="1"/>
      <c r="Q41" s="167" t="s">
        <v>101</v>
      </c>
      <c r="R41" s="167"/>
      <c r="S41" s="167"/>
      <c r="T41" s="167"/>
      <c r="U41" s="167"/>
      <c r="V41" s="167"/>
      <c r="W41" s="1"/>
    </row>
    <row r="42" spans="2:23" x14ac:dyDescent="0.35">
      <c r="B42" s="1"/>
      <c r="C42" s="1"/>
      <c r="D42" s="1"/>
      <c r="E42" s="1"/>
      <c r="F42" s="1"/>
      <c r="G42" s="1"/>
      <c r="H42" s="1"/>
      <c r="I42" s="1"/>
      <c r="J42" s="1"/>
      <c r="K42" s="1"/>
      <c r="L42" s="1"/>
      <c r="M42" s="1"/>
      <c r="N42" s="1"/>
      <c r="O42" s="1"/>
      <c r="P42" s="1"/>
      <c r="Q42" s="1"/>
      <c r="R42" s="1"/>
      <c r="S42" s="1"/>
      <c r="T42" s="1"/>
      <c r="U42" s="1"/>
      <c r="V42" s="1"/>
      <c r="W42" s="1"/>
    </row>
  </sheetData>
  <sheetProtection algorithmName="SHA-512" hashValue="ramv9DVgj9vbcTkQU6C8EFNkJ6GQhgIaiPq+mEYzjHKY+VaEo69REcDGjkMvHtOnn3ZPYYpgJtLbrzVHwalshA==" saltValue="3rmw77K4IRAEdjiLboyoKw==" spinCount="100000" sheet="1" objects="1" scenarios="1"/>
  <mergeCells count="72">
    <mergeCell ref="H15:J15"/>
    <mergeCell ref="F3:S4"/>
    <mergeCell ref="R7:U7"/>
    <mergeCell ref="H9:O9"/>
    <mergeCell ref="P9:Q9"/>
    <mergeCell ref="R9:V9"/>
    <mergeCell ref="Q16:S19"/>
    <mergeCell ref="R11:V11"/>
    <mergeCell ref="T15:V15"/>
    <mergeCell ref="C13:G14"/>
    <mergeCell ref="H13:V13"/>
    <mergeCell ref="H14:J14"/>
    <mergeCell ref="K14:M14"/>
    <mergeCell ref="N14:P14"/>
    <mergeCell ref="Q14:S14"/>
    <mergeCell ref="T14:V14"/>
    <mergeCell ref="C15:E15"/>
    <mergeCell ref="K15:M15"/>
    <mergeCell ref="N15:P15"/>
    <mergeCell ref="Q15:S15"/>
    <mergeCell ref="H11:O11"/>
    <mergeCell ref="P11:Q11"/>
    <mergeCell ref="C28:E28"/>
    <mergeCell ref="T16:V19"/>
    <mergeCell ref="C17:E19"/>
    <mergeCell ref="C20:E20"/>
    <mergeCell ref="F20:F23"/>
    <mergeCell ref="G20:G23"/>
    <mergeCell ref="H20:J23"/>
    <mergeCell ref="K20:M23"/>
    <mergeCell ref="N20:P23"/>
    <mergeCell ref="Q20:S23"/>
    <mergeCell ref="C16:E16"/>
    <mergeCell ref="F16:F19"/>
    <mergeCell ref="G16:G19"/>
    <mergeCell ref="H16:J19"/>
    <mergeCell ref="K16:M19"/>
    <mergeCell ref="N16:P19"/>
    <mergeCell ref="T20:V23"/>
    <mergeCell ref="C21:E23"/>
    <mergeCell ref="C24:E24"/>
    <mergeCell ref="F24:F27"/>
    <mergeCell ref="G24:G27"/>
    <mergeCell ref="H24:J27"/>
    <mergeCell ref="K24:M27"/>
    <mergeCell ref="N24:P27"/>
    <mergeCell ref="Q24:S27"/>
    <mergeCell ref="T24:V27"/>
    <mergeCell ref="C25:E27"/>
    <mergeCell ref="Q28:S31"/>
    <mergeCell ref="C41:H41"/>
    <mergeCell ref="J41:O41"/>
    <mergeCell ref="Q41:V41"/>
    <mergeCell ref="Q32:S35"/>
    <mergeCell ref="T32:V35"/>
    <mergeCell ref="C33:E35"/>
    <mergeCell ref="C40:H40"/>
    <mergeCell ref="J40:O40"/>
    <mergeCell ref="Q40:V40"/>
    <mergeCell ref="C32:E32"/>
    <mergeCell ref="F32:F35"/>
    <mergeCell ref="G32:G35"/>
    <mergeCell ref="T28:V31"/>
    <mergeCell ref="C29:E31"/>
    <mergeCell ref="K28:M31"/>
    <mergeCell ref="H32:J35"/>
    <mergeCell ref="K32:M35"/>
    <mergeCell ref="N32:P35"/>
    <mergeCell ref="F28:F31"/>
    <mergeCell ref="G28:G31"/>
    <mergeCell ref="H28:J31"/>
    <mergeCell ref="N28:P31"/>
  </mergeCells>
  <phoneticPr fontId="17" type="noConversion"/>
  <printOptions horizontalCentered="1" verticalCentered="1"/>
  <pageMargins left="0" right="0" top="0" bottom="0" header="0" footer="0"/>
  <pageSetup paperSize="9" scale="9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dimension ref="A2:W42"/>
  <sheetViews>
    <sheetView view="pageBreakPreview" zoomScaleNormal="100" zoomScaleSheetLayoutView="100" workbookViewId="0">
      <selection activeCell="AA26" sqref="AA26"/>
    </sheetView>
  </sheetViews>
  <sheetFormatPr defaultRowHeight="14.5" x14ac:dyDescent="0.35"/>
  <cols>
    <col min="1" max="1" width="3.7265625" customWidth="1" collapsed="1"/>
    <col min="2" max="2" width="1.7265625" customWidth="1" collapsed="1"/>
    <col min="3" max="5" width="6.1796875" customWidth="1" collapsed="1"/>
    <col min="6" max="7" width="8.7265625" customWidth="1" collapsed="1"/>
    <col min="8" max="22" width="7.453125" customWidth="1" collapsed="1"/>
    <col min="23" max="23" width="1.7265625" customWidth="1" collapsed="1"/>
  </cols>
  <sheetData>
    <row r="2" spans="2:23" ht="4" customHeight="1" x14ac:dyDescent="0.35"/>
    <row r="3" spans="2:23" ht="15" customHeight="1" x14ac:dyDescent="0.35">
      <c r="B3" s="1"/>
      <c r="C3" s="1"/>
      <c r="D3" s="1"/>
      <c r="E3" s="1"/>
      <c r="F3" s="207" t="s">
        <v>88</v>
      </c>
      <c r="G3" s="207"/>
      <c r="H3" s="207"/>
      <c r="I3" s="207"/>
      <c r="J3" s="207"/>
      <c r="K3" s="207"/>
      <c r="L3" s="207"/>
      <c r="M3" s="207"/>
      <c r="N3" s="207"/>
      <c r="O3" s="207"/>
      <c r="P3" s="207"/>
      <c r="Q3" s="207"/>
      <c r="R3" s="207"/>
      <c r="S3" s="207"/>
      <c r="T3" s="1"/>
      <c r="U3" s="1"/>
      <c r="V3" s="1"/>
      <c r="W3" s="1"/>
    </row>
    <row r="4" spans="2:23" ht="15" customHeight="1" x14ac:dyDescent="0.35">
      <c r="B4" s="1"/>
      <c r="C4" s="1"/>
      <c r="D4" s="1"/>
      <c r="E4" s="1"/>
      <c r="F4" s="207"/>
      <c r="G4" s="207"/>
      <c r="H4" s="207"/>
      <c r="I4" s="207"/>
      <c r="J4" s="207"/>
      <c r="K4" s="207"/>
      <c r="L4" s="207"/>
      <c r="M4" s="207"/>
      <c r="N4" s="207"/>
      <c r="O4" s="207"/>
      <c r="P4" s="207"/>
      <c r="Q4" s="207"/>
      <c r="R4" s="207"/>
      <c r="S4" s="207"/>
      <c r="T4" s="1"/>
      <c r="U4" s="1"/>
      <c r="V4" s="1"/>
      <c r="W4" s="1"/>
    </row>
    <row r="5" spans="2:23" ht="15.5" x14ac:dyDescent="0.35">
      <c r="B5" s="1"/>
      <c r="C5" s="46"/>
      <c r="D5" s="46"/>
      <c r="E5" s="46"/>
      <c r="F5" s="2" t="s">
        <v>1</v>
      </c>
      <c r="G5" s="46"/>
      <c r="H5" s="46"/>
      <c r="I5" s="46"/>
      <c r="J5" s="46"/>
      <c r="K5" s="46"/>
      <c r="L5" s="46"/>
      <c r="M5" s="46"/>
      <c r="N5" s="46"/>
      <c r="O5" s="46"/>
      <c r="P5" s="46"/>
      <c r="Q5" s="46"/>
      <c r="R5" s="46"/>
      <c r="S5" s="46"/>
      <c r="T5" s="46"/>
      <c r="U5" s="46"/>
      <c r="V5" s="46"/>
      <c r="W5" s="1"/>
    </row>
    <row r="6" spans="2:23" ht="6" customHeight="1" x14ac:dyDescent="0.35">
      <c r="B6" s="1"/>
      <c r="C6" s="46"/>
      <c r="D6" s="46"/>
      <c r="E6" s="46"/>
      <c r="F6" s="46"/>
      <c r="G6" s="46"/>
      <c r="H6" s="46"/>
      <c r="I6" s="46"/>
      <c r="J6" s="46"/>
      <c r="K6" s="46"/>
      <c r="L6" s="46"/>
      <c r="M6" s="46"/>
      <c r="N6" s="46"/>
      <c r="O6" s="46"/>
      <c r="P6" s="46"/>
      <c r="Q6" s="46"/>
      <c r="R6" s="46"/>
      <c r="S6" s="46"/>
      <c r="T6" s="46"/>
      <c r="U6" s="46"/>
      <c r="V6" s="46"/>
      <c r="W6" s="1"/>
    </row>
    <row r="7" spans="2:23" ht="15.5" x14ac:dyDescent="0.35">
      <c r="B7" s="1"/>
      <c r="C7" s="46"/>
      <c r="D7" s="46"/>
      <c r="E7" s="46"/>
      <c r="F7" s="2" t="s">
        <v>2</v>
      </c>
      <c r="G7" s="1"/>
      <c r="H7" s="1"/>
      <c r="I7" s="1"/>
      <c r="J7" s="1"/>
      <c r="K7" s="1"/>
      <c r="L7" s="1"/>
      <c r="M7" s="1"/>
      <c r="N7" s="1"/>
      <c r="O7" s="1"/>
      <c r="P7" s="1"/>
      <c r="Q7" s="1"/>
      <c r="R7" s="208" t="s">
        <v>63</v>
      </c>
      <c r="S7" s="208"/>
      <c r="T7" s="208"/>
      <c r="U7" s="206"/>
      <c r="V7" s="4" t="s">
        <v>102</v>
      </c>
      <c r="W7" s="1"/>
    </row>
    <row r="8" spans="2:23" ht="6" customHeight="1" x14ac:dyDescent="0.35">
      <c r="B8" s="1"/>
      <c r="C8" s="46"/>
      <c r="D8" s="46"/>
      <c r="E8" s="46"/>
      <c r="F8" s="1"/>
      <c r="G8" s="1"/>
      <c r="H8" s="1"/>
      <c r="I8" s="1"/>
      <c r="J8" s="1"/>
      <c r="K8" s="1"/>
      <c r="L8" s="1"/>
      <c r="M8" s="1"/>
      <c r="N8" s="1"/>
      <c r="O8" s="1"/>
      <c r="P8" s="1"/>
      <c r="Q8" s="1"/>
      <c r="R8" s="1"/>
      <c r="S8" s="1"/>
      <c r="T8" s="1"/>
      <c r="U8" s="1"/>
      <c r="V8" s="1"/>
      <c r="W8" s="1"/>
    </row>
    <row r="9" spans="2:23" x14ac:dyDescent="0.35">
      <c r="B9" s="1"/>
      <c r="C9" s="46"/>
      <c r="D9" s="46"/>
      <c r="E9" s="46"/>
      <c r="F9" s="46" t="s">
        <v>25</v>
      </c>
      <c r="G9" s="46"/>
      <c r="H9" s="209"/>
      <c r="I9" s="210"/>
      <c r="J9" s="210"/>
      <c r="K9" s="210"/>
      <c r="L9" s="210"/>
      <c r="M9" s="210"/>
      <c r="N9" s="210"/>
      <c r="O9" s="211"/>
      <c r="P9" s="205" t="s">
        <v>27</v>
      </c>
      <c r="Q9" s="206"/>
      <c r="R9" s="193"/>
      <c r="S9" s="194"/>
      <c r="T9" s="194"/>
      <c r="U9" s="194"/>
      <c r="V9" s="195"/>
      <c r="W9" s="1"/>
    </row>
    <row r="10" spans="2:23" ht="6" customHeight="1" x14ac:dyDescent="0.35">
      <c r="B10" s="1"/>
      <c r="C10" s="46"/>
      <c r="D10" s="46"/>
      <c r="E10" s="46"/>
      <c r="F10" s="46"/>
      <c r="G10" s="46"/>
      <c r="H10" s="46"/>
      <c r="I10" s="46"/>
      <c r="J10" s="46"/>
      <c r="K10" s="46"/>
      <c r="L10" s="46"/>
      <c r="M10" s="46"/>
      <c r="N10" s="46"/>
      <c r="O10" s="46"/>
      <c r="P10" s="46"/>
      <c r="Q10" s="46"/>
      <c r="R10" s="46"/>
      <c r="S10" s="46"/>
      <c r="T10" s="46"/>
      <c r="U10" s="46"/>
      <c r="V10" s="46"/>
      <c r="W10" s="1"/>
    </row>
    <row r="11" spans="2:23" x14ac:dyDescent="0.35">
      <c r="B11" s="1"/>
      <c r="C11" s="46"/>
      <c r="D11" s="46"/>
      <c r="E11" s="46"/>
      <c r="F11" s="46" t="s">
        <v>30</v>
      </c>
      <c r="G11" s="46"/>
      <c r="H11" s="202" t="s">
        <v>90</v>
      </c>
      <c r="I11" s="203"/>
      <c r="J11" s="203"/>
      <c r="K11" s="203"/>
      <c r="L11" s="203"/>
      <c r="M11" s="203"/>
      <c r="N11" s="203"/>
      <c r="O11" s="204"/>
      <c r="P11" s="205" t="s">
        <v>91</v>
      </c>
      <c r="Q11" s="206"/>
      <c r="R11" s="193"/>
      <c r="S11" s="194"/>
      <c r="T11" s="194"/>
      <c r="U11" s="194"/>
      <c r="V11" s="195"/>
      <c r="W11" s="1"/>
    </row>
    <row r="12" spans="2:23" ht="15" customHeight="1" thickBot="1" x14ac:dyDescent="0.4">
      <c r="C12" s="1"/>
      <c r="D12" s="1"/>
      <c r="E12" s="1"/>
      <c r="F12" s="1"/>
      <c r="G12" s="1"/>
      <c r="H12" s="1"/>
      <c r="I12" s="1"/>
      <c r="J12" s="1"/>
      <c r="K12" s="1"/>
      <c r="L12" s="1"/>
      <c r="M12" s="1"/>
      <c r="N12" s="1"/>
      <c r="O12" s="1"/>
      <c r="P12" s="1"/>
      <c r="Q12" s="1"/>
      <c r="R12" s="1"/>
      <c r="S12" s="1"/>
      <c r="T12" s="1"/>
      <c r="U12" s="1"/>
      <c r="V12" s="1"/>
    </row>
    <row r="13" spans="2:23" ht="15" thickTop="1" x14ac:dyDescent="0.35">
      <c r="B13" s="1"/>
      <c r="C13" s="198" t="s">
        <v>32</v>
      </c>
      <c r="D13" s="199"/>
      <c r="E13" s="199"/>
      <c r="F13" s="199"/>
      <c r="G13" s="199"/>
      <c r="H13" s="199" t="s">
        <v>33</v>
      </c>
      <c r="I13" s="199"/>
      <c r="J13" s="199"/>
      <c r="K13" s="199"/>
      <c r="L13" s="199"/>
      <c r="M13" s="199"/>
      <c r="N13" s="199"/>
      <c r="O13" s="199"/>
      <c r="P13" s="199"/>
      <c r="Q13" s="199"/>
      <c r="R13" s="199"/>
      <c r="S13" s="199"/>
      <c r="T13" s="199"/>
      <c r="U13" s="199"/>
      <c r="V13" s="201"/>
      <c r="W13" s="1"/>
    </row>
    <row r="14" spans="2:23" x14ac:dyDescent="0.35">
      <c r="B14" s="1"/>
      <c r="C14" s="200"/>
      <c r="D14" s="196"/>
      <c r="E14" s="196"/>
      <c r="F14" s="196"/>
      <c r="G14" s="196"/>
      <c r="H14" s="196" t="s">
        <v>67</v>
      </c>
      <c r="I14" s="196"/>
      <c r="J14" s="196"/>
      <c r="K14" s="196" t="s">
        <v>68</v>
      </c>
      <c r="L14" s="196"/>
      <c r="M14" s="196"/>
      <c r="N14" s="196" t="s">
        <v>69</v>
      </c>
      <c r="O14" s="196"/>
      <c r="P14" s="196"/>
      <c r="Q14" s="196" t="s">
        <v>70</v>
      </c>
      <c r="R14" s="196"/>
      <c r="S14" s="196"/>
      <c r="T14" s="196" t="s">
        <v>71</v>
      </c>
      <c r="U14" s="196"/>
      <c r="V14" s="197"/>
      <c r="W14" s="1"/>
    </row>
    <row r="15" spans="2:23" ht="16.5" x14ac:dyDescent="0.35">
      <c r="B15" s="1"/>
      <c r="C15" s="200" t="s">
        <v>39</v>
      </c>
      <c r="D15" s="196"/>
      <c r="E15" s="196"/>
      <c r="F15" s="61" t="s">
        <v>40</v>
      </c>
      <c r="G15" s="61" t="s">
        <v>41</v>
      </c>
      <c r="H15" s="196">
        <v>2017</v>
      </c>
      <c r="I15" s="196"/>
      <c r="J15" s="196"/>
      <c r="K15" s="196">
        <v>2018</v>
      </c>
      <c r="L15" s="196"/>
      <c r="M15" s="196"/>
      <c r="N15" s="196">
        <v>209</v>
      </c>
      <c r="O15" s="196"/>
      <c r="P15" s="196"/>
      <c r="Q15" s="196">
        <v>2020</v>
      </c>
      <c r="R15" s="196"/>
      <c r="S15" s="196"/>
      <c r="T15" s="196">
        <v>2021</v>
      </c>
      <c r="U15" s="196"/>
      <c r="V15" s="197"/>
      <c r="W15" s="1"/>
    </row>
    <row r="16" spans="2:23" x14ac:dyDescent="0.35">
      <c r="B16" s="1"/>
      <c r="C16" s="177" t="s">
        <v>72</v>
      </c>
      <c r="D16" s="178"/>
      <c r="E16" s="179"/>
      <c r="F16" s="165" t="s">
        <v>43</v>
      </c>
      <c r="G16" s="166">
        <v>0.5</v>
      </c>
      <c r="H16" s="163" t="s">
        <v>73</v>
      </c>
      <c r="I16" s="163"/>
      <c r="J16" s="163"/>
      <c r="K16" s="163" t="s">
        <v>92</v>
      </c>
      <c r="L16" s="163"/>
      <c r="M16" s="163"/>
      <c r="N16" s="163" t="s">
        <v>92</v>
      </c>
      <c r="O16" s="163"/>
      <c r="P16" s="163"/>
      <c r="Q16" s="163" t="s">
        <v>92</v>
      </c>
      <c r="R16" s="163"/>
      <c r="S16" s="163"/>
      <c r="T16" s="163" t="s">
        <v>92</v>
      </c>
      <c r="U16" s="163"/>
      <c r="V16" s="168"/>
      <c r="W16" s="1"/>
    </row>
    <row r="17" spans="2:23" x14ac:dyDescent="0.35">
      <c r="B17" s="1"/>
      <c r="C17" s="170" t="s">
        <v>75</v>
      </c>
      <c r="D17" s="171"/>
      <c r="E17" s="172"/>
      <c r="F17" s="165"/>
      <c r="G17" s="166"/>
      <c r="H17" s="163"/>
      <c r="I17" s="163"/>
      <c r="J17" s="163"/>
      <c r="K17" s="163"/>
      <c r="L17" s="163"/>
      <c r="M17" s="163"/>
      <c r="N17" s="163"/>
      <c r="O17" s="163"/>
      <c r="P17" s="163"/>
      <c r="Q17" s="163"/>
      <c r="R17" s="163"/>
      <c r="S17" s="163"/>
      <c r="T17" s="163"/>
      <c r="U17" s="163"/>
      <c r="V17" s="168"/>
      <c r="W17" s="1"/>
    </row>
    <row r="18" spans="2:23" x14ac:dyDescent="0.35">
      <c r="B18" s="1"/>
      <c r="C18" s="170"/>
      <c r="D18" s="171"/>
      <c r="E18" s="172"/>
      <c r="F18" s="165"/>
      <c r="G18" s="166"/>
      <c r="H18" s="163"/>
      <c r="I18" s="163"/>
      <c r="J18" s="163"/>
      <c r="K18" s="163"/>
      <c r="L18" s="163"/>
      <c r="M18" s="163"/>
      <c r="N18" s="163"/>
      <c r="O18" s="163"/>
      <c r="P18" s="163"/>
      <c r="Q18" s="163"/>
      <c r="R18" s="163"/>
      <c r="S18" s="163"/>
      <c r="T18" s="163"/>
      <c r="U18" s="163"/>
      <c r="V18" s="168"/>
      <c r="W18" s="1"/>
    </row>
    <row r="19" spans="2:23" x14ac:dyDescent="0.35">
      <c r="B19" s="1"/>
      <c r="C19" s="182"/>
      <c r="D19" s="183"/>
      <c r="E19" s="184"/>
      <c r="F19" s="165"/>
      <c r="G19" s="166"/>
      <c r="H19" s="163"/>
      <c r="I19" s="163"/>
      <c r="J19" s="163"/>
      <c r="K19" s="163"/>
      <c r="L19" s="163"/>
      <c r="M19" s="163"/>
      <c r="N19" s="163"/>
      <c r="O19" s="163"/>
      <c r="P19" s="163"/>
      <c r="Q19" s="163"/>
      <c r="R19" s="163"/>
      <c r="S19" s="163"/>
      <c r="T19" s="163"/>
      <c r="U19" s="163"/>
      <c r="V19" s="168"/>
      <c r="W19" s="1"/>
    </row>
    <row r="20" spans="2:23" ht="15" customHeight="1" x14ac:dyDescent="0.35">
      <c r="B20" s="1"/>
      <c r="C20" s="177" t="s">
        <v>76</v>
      </c>
      <c r="D20" s="178"/>
      <c r="E20" s="179"/>
      <c r="F20" s="165" t="s">
        <v>77</v>
      </c>
      <c r="G20" s="166"/>
      <c r="H20" s="163"/>
      <c r="I20" s="163"/>
      <c r="J20" s="163"/>
      <c r="K20" s="212" t="s">
        <v>93</v>
      </c>
      <c r="L20" s="185"/>
      <c r="M20" s="186"/>
      <c r="N20" s="163" t="s">
        <v>94</v>
      </c>
      <c r="O20" s="163"/>
      <c r="P20" s="163"/>
      <c r="Q20" s="163" t="s">
        <v>95</v>
      </c>
      <c r="R20" s="163"/>
      <c r="S20" s="163"/>
      <c r="T20" s="163" t="s">
        <v>103</v>
      </c>
      <c r="U20" s="163"/>
      <c r="V20" s="168"/>
      <c r="W20" s="1"/>
    </row>
    <row r="21" spans="2:23" x14ac:dyDescent="0.35">
      <c r="B21" s="1"/>
      <c r="C21" s="170" t="s">
        <v>78</v>
      </c>
      <c r="D21" s="171"/>
      <c r="E21" s="172"/>
      <c r="F21" s="165"/>
      <c r="G21" s="166"/>
      <c r="H21" s="163"/>
      <c r="I21" s="163"/>
      <c r="J21" s="163"/>
      <c r="K21" s="187"/>
      <c r="L21" s="188"/>
      <c r="M21" s="189"/>
      <c r="N21" s="163"/>
      <c r="O21" s="163"/>
      <c r="P21" s="163"/>
      <c r="Q21" s="163"/>
      <c r="R21" s="163"/>
      <c r="S21" s="163"/>
      <c r="T21" s="163"/>
      <c r="U21" s="163"/>
      <c r="V21" s="168"/>
      <c r="W21" s="1"/>
    </row>
    <row r="22" spans="2:23" x14ac:dyDescent="0.35">
      <c r="B22" s="1"/>
      <c r="C22" s="170"/>
      <c r="D22" s="171"/>
      <c r="E22" s="172"/>
      <c r="F22" s="165"/>
      <c r="G22" s="166"/>
      <c r="H22" s="163"/>
      <c r="I22" s="163"/>
      <c r="J22" s="163"/>
      <c r="K22" s="187"/>
      <c r="L22" s="188"/>
      <c r="M22" s="189"/>
      <c r="N22" s="163"/>
      <c r="O22" s="163"/>
      <c r="P22" s="163"/>
      <c r="Q22" s="163"/>
      <c r="R22" s="163"/>
      <c r="S22" s="163"/>
      <c r="T22" s="163"/>
      <c r="U22" s="163"/>
      <c r="V22" s="168"/>
      <c r="W22" s="1"/>
    </row>
    <row r="23" spans="2:23" x14ac:dyDescent="0.35">
      <c r="B23" s="1"/>
      <c r="C23" s="182"/>
      <c r="D23" s="183"/>
      <c r="E23" s="184"/>
      <c r="F23" s="165"/>
      <c r="G23" s="166"/>
      <c r="H23" s="163"/>
      <c r="I23" s="163"/>
      <c r="J23" s="163"/>
      <c r="K23" s="190"/>
      <c r="L23" s="191"/>
      <c r="M23" s="192"/>
      <c r="N23" s="163"/>
      <c r="O23" s="163"/>
      <c r="P23" s="163"/>
      <c r="Q23" s="163"/>
      <c r="R23" s="163"/>
      <c r="S23" s="163"/>
      <c r="T23" s="163"/>
      <c r="U23" s="163"/>
      <c r="V23" s="168"/>
      <c r="W23" s="1"/>
    </row>
    <row r="24" spans="2:23" ht="15" customHeight="1" x14ac:dyDescent="0.35">
      <c r="B24" s="1"/>
      <c r="C24" s="177" t="s">
        <v>79</v>
      </c>
      <c r="D24" s="178"/>
      <c r="E24" s="179"/>
      <c r="F24" s="165" t="s">
        <v>77</v>
      </c>
      <c r="G24" s="166"/>
      <c r="H24" s="163"/>
      <c r="I24" s="163"/>
      <c r="J24" s="163"/>
      <c r="K24" s="163" t="s">
        <v>93</v>
      </c>
      <c r="L24" s="163"/>
      <c r="M24" s="163"/>
      <c r="N24" s="163" t="s">
        <v>93</v>
      </c>
      <c r="O24" s="163"/>
      <c r="P24" s="163"/>
      <c r="Q24" s="163" t="s">
        <v>94</v>
      </c>
      <c r="R24" s="163"/>
      <c r="S24" s="163"/>
      <c r="T24" s="163" t="s">
        <v>94</v>
      </c>
      <c r="U24" s="163"/>
      <c r="V24" s="168"/>
      <c r="W24" s="1"/>
    </row>
    <row r="25" spans="2:23" x14ac:dyDescent="0.35">
      <c r="B25" s="1"/>
      <c r="C25" s="170" t="s">
        <v>80</v>
      </c>
      <c r="D25" s="171"/>
      <c r="E25" s="172"/>
      <c r="F25" s="165"/>
      <c r="G25" s="166"/>
      <c r="H25" s="163"/>
      <c r="I25" s="163"/>
      <c r="J25" s="163"/>
      <c r="K25" s="163"/>
      <c r="L25" s="163"/>
      <c r="M25" s="163"/>
      <c r="N25" s="163"/>
      <c r="O25" s="163"/>
      <c r="P25" s="163"/>
      <c r="Q25" s="163"/>
      <c r="R25" s="163"/>
      <c r="S25" s="163"/>
      <c r="T25" s="163"/>
      <c r="U25" s="163"/>
      <c r="V25" s="168"/>
      <c r="W25" s="1"/>
    </row>
    <row r="26" spans="2:23" x14ac:dyDescent="0.35">
      <c r="B26" s="1"/>
      <c r="C26" s="170"/>
      <c r="D26" s="171"/>
      <c r="E26" s="172"/>
      <c r="F26" s="165"/>
      <c r="G26" s="166"/>
      <c r="H26" s="163"/>
      <c r="I26" s="163"/>
      <c r="J26" s="163"/>
      <c r="K26" s="163"/>
      <c r="L26" s="163"/>
      <c r="M26" s="163"/>
      <c r="N26" s="163"/>
      <c r="O26" s="163"/>
      <c r="P26" s="163"/>
      <c r="Q26" s="163"/>
      <c r="R26" s="163"/>
      <c r="S26" s="163"/>
      <c r="T26" s="163"/>
      <c r="U26" s="163"/>
      <c r="V26" s="168"/>
      <c r="W26" s="1"/>
    </row>
    <row r="27" spans="2:23" x14ac:dyDescent="0.35">
      <c r="B27" s="1"/>
      <c r="C27" s="182"/>
      <c r="D27" s="183"/>
      <c r="E27" s="184"/>
      <c r="F27" s="165"/>
      <c r="G27" s="166"/>
      <c r="H27" s="163"/>
      <c r="I27" s="163"/>
      <c r="J27" s="163"/>
      <c r="K27" s="163"/>
      <c r="L27" s="163"/>
      <c r="M27" s="163"/>
      <c r="N27" s="163"/>
      <c r="O27" s="163"/>
      <c r="P27" s="163"/>
      <c r="Q27" s="163"/>
      <c r="R27" s="163"/>
      <c r="S27" s="163"/>
      <c r="T27" s="163"/>
      <c r="U27" s="163"/>
      <c r="V27" s="168"/>
      <c r="W27" s="1"/>
    </row>
    <row r="28" spans="2:23" ht="15" customHeight="1" x14ac:dyDescent="0.35">
      <c r="B28" s="1"/>
      <c r="C28" s="177" t="s">
        <v>81</v>
      </c>
      <c r="D28" s="178"/>
      <c r="E28" s="179"/>
      <c r="F28" s="165" t="s">
        <v>77</v>
      </c>
      <c r="G28" s="166"/>
      <c r="H28" s="163"/>
      <c r="I28" s="163"/>
      <c r="J28" s="163"/>
      <c r="K28" s="163" t="s">
        <v>97</v>
      </c>
      <c r="L28" s="163"/>
      <c r="M28" s="163"/>
      <c r="N28" s="163" t="s">
        <v>93</v>
      </c>
      <c r="O28" s="163"/>
      <c r="P28" s="163"/>
      <c r="Q28" s="163" t="s">
        <v>94</v>
      </c>
      <c r="R28" s="163"/>
      <c r="S28" s="163"/>
      <c r="T28" s="163" t="s">
        <v>95</v>
      </c>
      <c r="U28" s="163"/>
      <c r="V28" s="168"/>
      <c r="W28" s="1"/>
    </row>
    <row r="29" spans="2:23" x14ac:dyDescent="0.35">
      <c r="B29" s="1"/>
      <c r="C29" s="170" t="s">
        <v>82</v>
      </c>
      <c r="D29" s="171"/>
      <c r="E29" s="172"/>
      <c r="F29" s="165"/>
      <c r="G29" s="166"/>
      <c r="H29" s="163"/>
      <c r="I29" s="163"/>
      <c r="J29" s="163"/>
      <c r="K29" s="163"/>
      <c r="L29" s="163"/>
      <c r="M29" s="163"/>
      <c r="N29" s="163"/>
      <c r="O29" s="163"/>
      <c r="P29" s="163"/>
      <c r="Q29" s="163"/>
      <c r="R29" s="163"/>
      <c r="S29" s="163"/>
      <c r="T29" s="163"/>
      <c r="U29" s="163"/>
      <c r="V29" s="168"/>
      <c r="W29" s="1"/>
    </row>
    <row r="30" spans="2:23" x14ac:dyDescent="0.35">
      <c r="B30" s="1"/>
      <c r="C30" s="170"/>
      <c r="D30" s="171"/>
      <c r="E30" s="172"/>
      <c r="F30" s="165"/>
      <c r="G30" s="166"/>
      <c r="H30" s="163"/>
      <c r="I30" s="163"/>
      <c r="J30" s="163"/>
      <c r="K30" s="163"/>
      <c r="L30" s="163"/>
      <c r="M30" s="163"/>
      <c r="N30" s="163"/>
      <c r="O30" s="163"/>
      <c r="P30" s="163"/>
      <c r="Q30" s="163"/>
      <c r="R30" s="163"/>
      <c r="S30" s="163"/>
      <c r="T30" s="163"/>
      <c r="U30" s="163"/>
      <c r="V30" s="168"/>
      <c r="W30" s="1"/>
    </row>
    <row r="31" spans="2:23" x14ac:dyDescent="0.35">
      <c r="B31" s="1"/>
      <c r="C31" s="182"/>
      <c r="D31" s="183"/>
      <c r="E31" s="184"/>
      <c r="F31" s="165"/>
      <c r="G31" s="166"/>
      <c r="H31" s="163"/>
      <c r="I31" s="163"/>
      <c r="J31" s="163"/>
      <c r="K31" s="163"/>
      <c r="L31" s="163"/>
      <c r="M31" s="163"/>
      <c r="N31" s="163"/>
      <c r="O31" s="163"/>
      <c r="P31" s="163"/>
      <c r="Q31" s="163"/>
      <c r="R31" s="163"/>
      <c r="S31" s="163"/>
      <c r="T31" s="163"/>
      <c r="U31" s="163"/>
      <c r="V31" s="168"/>
      <c r="W31" s="1"/>
    </row>
    <row r="32" spans="2:23" ht="15" customHeight="1" x14ac:dyDescent="0.35">
      <c r="B32" s="1"/>
      <c r="C32" s="177" t="s">
        <v>83</v>
      </c>
      <c r="D32" s="178"/>
      <c r="E32" s="179"/>
      <c r="F32" s="165" t="s">
        <v>77</v>
      </c>
      <c r="G32" s="166"/>
      <c r="H32" s="163"/>
      <c r="I32" s="163"/>
      <c r="J32" s="163"/>
      <c r="K32" s="163" t="s">
        <v>98</v>
      </c>
      <c r="L32" s="163"/>
      <c r="M32" s="163"/>
      <c r="N32" s="163" t="s">
        <v>97</v>
      </c>
      <c r="O32" s="163"/>
      <c r="P32" s="163"/>
      <c r="Q32" s="163" t="s">
        <v>97</v>
      </c>
      <c r="R32" s="163"/>
      <c r="S32" s="163"/>
      <c r="T32" s="163" t="s">
        <v>93</v>
      </c>
      <c r="U32" s="163"/>
      <c r="V32" s="168"/>
      <c r="W32" s="1"/>
    </row>
    <row r="33" spans="2:23" x14ac:dyDescent="0.35">
      <c r="B33" s="1"/>
      <c r="C33" s="170" t="s">
        <v>84</v>
      </c>
      <c r="D33" s="171"/>
      <c r="E33" s="172"/>
      <c r="F33" s="165"/>
      <c r="G33" s="166"/>
      <c r="H33" s="163"/>
      <c r="I33" s="163"/>
      <c r="J33" s="163"/>
      <c r="K33" s="163"/>
      <c r="L33" s="163"/>
      <c r="M33" s="163"/>
      <c r="N33" s="163"/>
      <c r="O33" s="163"/>
      <c r="P33" s="163"/>
      <c r="Q33" s="163"/>
      <c r="R33" s="163"/>
      <c r="S33" s="163"/>
      <c r="T33" s="163"/>
      <c r="U33" s="163"/>
      <c r="V33" s="168"/>
      <c r="W33" s="1"/>
    </row>
    <row r="34" spans="2:23" x14ac:dyDescent="0.35">
      <c r="B34" s="1"/>
      <c r="C34" s="170"/>
      <c r="D34" s="171"/>
      <c r="E34" s="172"/>
      <c r="F34" s="165"/>
      <c r="G34" s="166"/>
      <c r="H34" s="163"/>
      <c r="I34" s="163"/>
      <c r="J34" s="163"/>
      <c r="K34" s="163"/>
      <c r="L34" s="163"/>
      <c r="M34" s="163"/>
      <c r="N34" s="163"/>
      <c r="O34" s="163"/>
      <c r="P34" s="163"/>
      <c r="Q34" s="163"/>
      <c r="R34" s="163"/>
      <c r="S34" s="163"/>
      <c r="T34" s="163"/>
      <c r="U34" s="163"/>
      <c r="V34" s="168"/>
      <c r="W34" s="1"/>
    </row>
    <row r="35" spans="2:23" ht="15" thickBot="1" x14ac:dyDescent="0.4">
      <c r="B35" s="1"/>
      <c r="C35" s="173"/>
      <c r="D35" s="174"/>
      <c r="E35" s="175"/>
      <c r="F35" s="180"/>
      <c r="G35" s="181"/>
      <c r="H35" s="164"/>
      <c r="I35" s="164"/>
      <c r="J35" s="164"/>
      <c r="K35" s="164"/>
      <c r="L35" s="164"/>
      <c r="M35" s="164"/>
      <c r="N35" s="164"/>
      <c r="O35" s="164"/>
      <c r="P35" s="164"/>
      <c r="Q35" s="164"/>
      <c r="R35" s="164"/>
      <c r="S35" s="164"/>
      <c r="T35" s="164"/>
      <c r="U35" s="164"/>
      <c r="V35" s="169"/>
      <c r="W35" s="1"/>
    </row>
    <row r="36" spans="2:23" ht="15" thickTop="1" x14ac:dyDescent="0.35">
      <c r="B36" s="1"/>
      <c r="C36" s="46" t="s">
        <v>58</v>
      </c>
      <c r="D36" s="46"/>
      <c r="E36" s="46"/>
      <c r="F36" s="46"/>
      <c r="G36" s="46"/>
      <c r="H36" s="46"/>
      <c r="I36" s="46"/>
      <c r="J36" s="46"/>
      <c r="K36" s="46"/>
      <c r="L36" s="46"/>
      <c r="M36" s="46"/>
      <c r="N36" s="46"/>
      <c r="O36" s="46"/>
      <c r="P36" s="46"/>
      <c r="Q36" s="46"/>
      <c r="R36" s="46"/>
      <c r="S36" s="46"/>
      <c r="T36" s="46"/>
      <c r="U36" s="46"/>
      <c r="V36" s="46"/>
      <c r="W36" s="1"/>
    </row>
    <row r="37" spans="2:23" x14ac:dyDescent="0.35">
      <c r="B37" s="1"/>
      <c r="C37" s="46" t="s">
        <v>59</v>
      </c>
      <c r="D37" s="46"/>
      <c r="E37" s="46"/>
      <c r="F37" s="46"/>
      <c r="G37" s="46"/>
      <c r="H37" s="46"/>
      <c r="I37" s="46"/>
      <c r="J37" s="46"/>
      <c r="K37" s="46"/>
      <c r="L37" s="46"/>
      <c r="M37" s="46"/>
      <c r="N37" s="46"/>
      <c r="O37" s="46"/>
      <c r="P37" s="46"/>
      <c r="Q37" s="46"/>
      <c r="R37" s="46"/>
      <c r="S37" s="46"/>
      <c r="T37" s="46"/>
      <c r="U37" s="46"/>
      <c r="V37" s="46"/>
      <c r="W37" s="1"/>
    </row>
    <row r="38" spans="2:23" x14ac:dyDescent="0.35">
      <c r="B38" s="1"/>
      <c r="C38" s="1"/>
      <c r="D38" s="1"/>
      <c r="E38" s="1"/>
      <c r="F38" s="1"/>
      <c r="G38" s="1"/>
      <c r="H38" s="1"/>
      <c r="I38" s="1"/>
      <c r="J38" s="1"/>
      <c r="K38" s="1"/>
      <c r="L38" s="1"/>
      <c r="M38" s="1"/>
      <c r="N38" s="1"/>
      <c r="O38" s="1"/>
      <c r="P38" s="1"/>
      <c r="Q38" s="1"/>
      <c r="R38" s="1"/>
      <c r="S38" s="1"/>
      <c r="T38" s="1"/>
      <c r="U38" s="1"/>
      <c r="V38" s="1"/>
      <c r="W38" s="1"/>
    </row>
    <row r="39" spans="2:23" x14ac:dyDescent="0.35">
      <c r="B39" s="1"/>
      <c r="C39" s="3"/>
      <c r="D39" s="3"/>
      <c r="E39" s="3"/>
      <c r="F39" s="3"/>
      <c r="G39" s="3"/>
      <c r="H39" s="3"/>
      <c r="I39" s="1"/>
      <c r="J39" s="3"/>
      <c r="K39" s="3"/>
      <c r="L39" s="3"/>
      <c r="M39" s="3"/>
      <c r="N39" s="3"/>
      <c r="O39" s="3"/>
      <c r="P39" s="1"/>
      <c r="Q39" s="3"/>
      <c r="R39" s="3"/>
      <c r="S39" s="3"/>
      <c r="T39" s="3"/>
      <c r="U39" s="3"/>
      <c r="V39" s="3"/>
      <c r="W39" s="1"/>
    </row>
    <row r="40" spans="2:23" x14ac:dyDescent="0.35">
      <c r="B40" s="1"/>
      <c r="C40" s="176" t="s">
        <v>99</v>
      </c>
      <c r="D40" s="176"/>
      <c r="E40" s="176"/>
      <c r="F40" s="176"/>
      <c r="G40" s="176"/>
      <c r="H40" s="176"/>
      <c r="I40" s="1"/>
      <c r="J40" s="176" t="s">
        <v>99</v>
      </c>
      <c r="K40" s="176"/>
      <c r="L40" s="176"/>
      <c r="M40" s="176"/>
      <c r="N40" s="176"/>
      <c r="O40" s="176"/>
      <c r="P40" s="1"/>
      <c r="Q40" s="176" t="s">
        <v>99</v>
      </c>
      <c r="R40" s="176"/>
      <c r="S40" s="176"/>
      <c r="T40" s="176"/>
      <c r="U40" s="176"/>
      <c r="V40" s="176"/>
      <c r="W40" s="1"/>
    </row>
    <row r="41" spans="2:23" x14ac:dyDescent="0.35">
      <c r="B41" s="1"/>
      <c r="C41" s="167" t="s">
        <v>31</v>
      </c>
      <c r="D41" s="167"/>
      <c r="E41" s="167"/>
      <c r="F41" s="167"/>
      <c r="G41" s="167"/>
      <c r="H41" s="167"/>
      <c r="I41" s="1"/>
      <c r="J41" s="167" t="s">
        <v>100</v>
      </c>
      <c r="K41" s="167"/>
      <c r="L41" s="167"/>
      <c r="M41" s="167"/>
      <c r="N41" s="167"/>
      <c r="O41" s="167"/>
      <c r="P41" s="1"/>
      <c r="Q41" s="167" t="s">
        <v>101</v>
      </c>
      <c r="R41" s="167"/>
      <c r="S41" s="167"/>
      <c r="T41" s="167"/>
      <c r="U41" s="167"/>
      <c r="V41" s="167"/>
      <c r="W41" s="1"/>
    </row>
    <row r="42" spans="2:23" x14ac:dyDescent="0.35">
      <c r="B42" s="1"/>
      <c r="C42" s="1"/>
      <c r="D42" s="1"/>
      <c r="E42" s="1"/>
      <c r="F42" s="1"/>
      <c r="G42" s="1"/>
      <c r="H42" s="1"/>
      <c r="I42" s="1"/>
      <c r="J42" s="1"/>
      <c r="K42" s="1"/>
      <c r="L42" s="1"/>
      <c r="M42" s="1"/>
      <c r="N42" s="1"/>
      <c r="O42" s="1"/>
      <c r="P42" s="1"/>
      <c r="Q42" s="1"/>
      <c r="R42" s="1"/>
      <c r="S42" s="1"/>
      <c r="T42" s="1"/>
      <c r="U42" s="1"/>
      <c r="V42" s="1"/>
      <c r="W42" s="1"/>
    </row>
  </sheetData>
  <sheetProtection algorithmName="SHA-512" hashValue="IZG+inrMnBxamU5dNCd/hCbYRzU9uzw9P7NPpf/N4r8TgyEJj0wqyIW7hRUVofUtqGLbgIpu9tsp043nRhotdQ==" saltValue="FxbSErXlMhoAY+/cIDOuVQ==" spinCount="100000" sheet="1" objects="1" scenarios="1"/>
  <mergeCells count="72">
    <mergeCell ref="H15:J15"/>
    <mergeCell ref="F3:S4"/>
    <mergeCell ref="R7:U7"/>
    <mergeCell ref="H9:O9"/>
    <mergeCell ref="P9:Q9"/>
    <mergeCell ref="R9:V9"/>
    <mergeCell ref="Q16:S19"/>
    <mergeCell ref="R11:V11"/>
    <mergeCell ref="T15:V15"/>
    <mergeCell ref="C13:G14"/>
    <mergeCell ref="H13:V13"/>
    <mergeCell ref="H14:J14"/>
    <mergeCell ref="K14:M14"/>
    <mergeCell ref="N14:P14"/>
    <mergeCell ref="Q14:S14"/>
    <mergeCell ref="T14:V14"/>
    <mergeCell ref="C15:E15"/>
    <mergeCell ref="K15:M15"/>
    <mergeCell ref="N15:P15"/>
    <mergeCell ref="Q15:S15"/>
    <mergeCell ref="H11:O11"/>
    <mergeCell ref="P11:Q11"/>
    <mergeCell ref="C28:E28"/>
    <mergeCell ref="T16:V19"/>
    <mergeCell ref="C17:E19"/>
    <mergeCell ref="C20:E20"/>
    <mergeCell ref="F20:F23"/>
    <mergeCell ref="G20:G23"/>
    <mergeCell ref="H20:J23"/>
    <mergeCell ref="K20:M23"/>
    <mergeCell ref="N20:P23"/>
    <mergeCell ref="Q20:S23"/>
    <mergeCell ref="C16:E16"/>
    <mergeCell ref="F16:F19"/>
    <mergeCell ref="G16:G19"/>
    <mergeCell ref="H16:J19"/>
    <mergeCell ref="K16:M19"/>
    <mergeCell ref="N16:P19"/>
    <mergeCell ref="T20:V23"/>
    <mergeCell ref="C21:E23"/>
    <mergeCell ref="C24:E24"/>
    <mergeCell ref="F24:F27"/>
    <mergeCell ref="G24:G27"/>
    <mergeCell ref="H24:J27"/>
    <mergeCell ref="K24:M27"/>
    <mergeCell ref="N24:P27"/>
    <mergeCell ref="Q24:S27"/>
    <mergeCell ref="T24:V27"/>
    <mergeCell ref="C25:E27"/>
    <mergeCell ref="Q28:S31"/>
    <mergeCell ref="C41:H41"/>
    <mergeCell ref="J41:O41"/>
    <mergeCell ref="Q41:V41"/>
    <mergeCell ref="Q32:S35"/>
    <mergeCell ref="T32:V35"/>
    <mergeCell ref="C33:E35"/>
    <mergeCell ref="C40:H40"/>
    <mergeCell ref="J40:O40"/>
    <mergeCell ref="Q40:V40"/>
    <mergeCell ref="C32:E32"/>
    <mergeCell ref="F32:F35"/>
    <mergeCell ref="G32:G35"/>
    <mergeCell ref="T28:V31"/>
    <mergeCell ref="C29:E31"/>
    <mergeCell ref="K28:M31"/>
    <mergeCell ref="H32:J35"/>
    <mergeCell ref="K32:M35"/>
    <mergeCell ref="N32:P35"/>
    <mergeCell ref="F28:F31"/>
    <mergeCell ref="G28:G31"/>
    <mergeCell ref="H28:J31"/>
    <mergeCell ref="N28:P31"/>
  </mergeCells>
  <phoneticPr fontId="17" type="noConversion"/>
  <printOptions horizontalCentered="1" verticalCentered="1"/>
  <pageMargins left="0" right="0" top="0" bottom="0" header="0" footer="0"/>
  <pageSetup paperSize="9" scale="9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A2:W42"/>
  <sheetViews>
    <sheetView view="pageBreakPreview" zoomScaleNormal="100" zoomScaleSheetLayoutView="100" workbookViewId="0">
      <selection activeCell="N32" sqref="N32:P35"/>
    </sheetView>
  </sheetViews>
  <sheetFormatPr defaultRowHeight="14.5" x14ac:dyDescent="0.35"/>
  <cols>
    <col min="1" max="1" width="3.7265625" customWidth="1" collapsed="1"/>
    <col min="2" max="2" width="1.7265625" customWidth="1" collapsed="1"/>
    <col min="3" max="5" width="6.1796875" customWidth="1" collapsed="1"/>
    <col min="6" max="7" width="8.7265625" customWidth="1" collapsed="1"/>
    <col min="8" max="22" width="7.453125" customWidth="1" collapsed="1"/>
    <col min="23" max="23" width="1.7265625" customWidth="1" collapsed="1"/>
  </cols>
  <sheetData>
    <row r="2" spans="2:23" ht="4" customHeight="1" x14ac:dyDescent="0.35"/>
    <row r="3" spans="2:23" ht="15" customHeight="1" x14ac:dyDescent="0.35">
      <c r="B3" s="1"/>
      <c r="C3" s="1"/>
      <c r="D3" s="1"/>
      <c r="E3" s="1"/>
      <c r="F3" s="207" t="s">
        <v>88</v>
      </c>
      <c r="G3" s="207"/>
      <c r="H3" s="207"/>
      <c r="I3" s="207"/>
      <c r="J3" s="207"/>
      <c r="K3" s="207"/>
      <c r="L3" s="207"/>
      <c r="M3" s="207"/>
      <c r="N3" s="207"/>
      <c r="O3" s="207"/>
      <c r="P3" s="207"/>
      <c r="Q3" s="207"/>
      <c r="R3" s="207"/>
      <c r="S3" s="207"/>
      <c r="T3" s="1"/>
      <c r="U3" s="1"/>
      <c r="V3" s="1"/>
      <c r="W3" s="1"/>
    </row>
    <row r="4" spans="2:23" ht="15" customHeight="1" x14ac:dyDescent="0.35">
      <c r="B4" s="1"/>
      <c r="C4" s="1"/>
      <c r="D4" s="1"/>
      <c r="E4" s="1"/>
      <c r="F4" s="207"/>
      <c r="G4" s="207"/>
      <c r="H4" s="207"/>
      <c r="I4" s="207"/>
      <c r="J4" s="207"/>
      <c r="K4" s="207"/>
      <c r="L4" s="207"/>
      <c r="M4" s="207"/>
      <c r="N4" s="207"/>
      <c r="O4" s="207"/>
      <c r="P4" s="207"/>
      <c r="Q4" s="207"/>
      <c r="R4" s="207"/>
      <c r="S4" s="207"/>
      <c r="T4" s="1"/>
      <c r="U4" s="1"/>
      <c r="V4" s="1"/>
      <c r="W4" s="1"/>
    </row>
    <row r="5" spans="2:23" ht="15.5" x14ac:dyDescent="0.35">
      <c r="B5" s="1"/>
      <c r="C5" s="46"/>
      <c r="D5" s="46"/>
      <c r="E5" s="46"/>
      <c r="F5" s="2" t="s">
        <v>1</v>
      </c>
      <c r="G5" s="46"/>
      <c r="H5" s="46"/>
      <c r="I5" s="46"/>
      <c r="J5" s="46"/>
      <c r="K5" s="46"/>
      <c r="L5" s="46"/>
      <c r="M5" s="46"/>
      <c r="N5" s="46"/>
      <c r="O5" s="46"/>
      <c r="P5" s="46"/>
      <c r="Q5" s="46"/>
      <c r="R5" s="46"/>
      <c r="S5" s="46"/>
      <c r="T5" s="46"/>
      <c r="U5" s="46"/>
      <c r="V5" s="46"/>
      <c r="W5" s="1"/>
    </row>
    <row r="6" spans="2:23" ht="6" customHeight="1" x14ac:dyDescent="0.35">
      <c r="B6" s="1"/>
      <c r="C6" s="46"/>
      <c r="D6" s="46"/>
      <c r="E6" s="46"/>
      <c r="F6" s="46"/>
      <c r="G6" s="46"/>
      <c r="H6" s="46"/>
      <c r="I6" s="46"/>
      <c r="J6" s="46"/>
      <c r="K6" s="46"/>
      <c r="L6" s="46"/>
      <c r="M6" s="46"/>
      <c r="N6" s="46"/>
      <c r="O6" s="46"/>
      <c r="P6" s="46"/>
      <c r="Q6" s="46"/>
      <c r="R6" s="46"/>
      <c r="S6" s="46"/>
      <c r="T6" s="46"/>
      <c r="U6" s="46"/>
      <c r="V6" s="46"/>
      <c r="W6" s="1"/>
    </row>
    <row r="7" spans="2:23" ht="15.5" x14ac:dyDescent="0.35">
      <c r="B7" s="1"/>
      <c r="C7" s="46"/>
      <c r="D7" s="46"/>
      <c r="E7" s="46"/>
      <c r="F7" s="2" t="s">
        <v>2</v>
      </c>
      <c r="G7" s="1"/>
      <c r="H7" s="1"/>
      <c r="I7" s="1"/>
      <c r="J7" s="1"/>
      <c r="K7" s="1"/>
      <c r="L7" s="1"/>
      <c r="M7" s="1"/>
      <c r="N7" s="1"/>
      <c r="O7" s="1"/>
      <c r="P7" s="1"/>
      <c r="Q7" s="1"/>
      <c r="R7" s="208" t="s">
        <v>63</v>
      </c>
      <c r="S7" s="208"/>
      <c r="T7" s="208"/>
      <c r="U7" s="206"/>
      <c r="V7" s="4" t="s">
        <v>104</v>
      </c>
      <c r="W7" s="1"/>
    </row>
    <row r="8" spans="2:23" ht="6" customHeight="1" x14ac:dyDescent="0.35">
      <c r="B8" s="1"/>
      <c r="C8" s="46"/>
      <c r="D8" s="46"/>
      <c r="E8" s="46"/>
      <c r="F8" s="1"/>
      <c r="G8" s="1"/>
      <c r="H8" s="1"/>
      <c r="I8" s="1"/>
      <c r="J8" s="1"/>
      <c r="K8" s="1"/>
      <c r="L8" s="1"/>
      <c r="M8" s="1"/>
      <c r="N8" s="1"/>
      <c r="O8" s="1"/>
      <c r="P8" s="1"/>
      <c r="Q8" s="1"/>
      <c r="R8" s="1"/>
      <c r="S8" s="1"/>
      <c r="T8" s="1"/>
      <c r="U8" s="1"/>
      <c r="V8" s="1"/>
      <c r="W8" s="1"/>
    </row>
    <row r="9" spans="2:23" x14ac:dyDescent="0.35">
      <c r="B9" s="1"/>
      <c r="C9" s="46"/>
      <c r="D9" s="46"/>
      <c r="E9" s="46"/>
      <c r="F9" s="46" t="s">
        <v>25</v>
      </c>
      <c r="G9" s="46"/>
      <c r="H9" s="209"/>
      <c r="I9" s="210"/>
      <c r="J9" s="210"/>
      <c r="K9" s="210"/>
      <c r="L9" s="210"/>
      <c r="M9" s="210"/>
      <c r="N9" s="210"/>
      <c r="O9" s="211"/>
      <c r="P9" s="205" t="s">
        <v>27</v>
      </c>
      <c r="Q9" s="206"/>
      <c r="R9" s="193"/>
      <c r="S9" s="194"/>
      <c r="T9" s="194"/>
      <c r="U9" s="194"/>
      <c r="V9" s="195"/>
      <c r="W9" s="1"/>
    </row>
    <row r="10" spans="2:23" ht="6" customHeight="1" x14ac:dyDescent="0.35">
      <c r="B10" s="1"/>
      <c r="C10" s="46"/>
      <c r="D10" s="46"/>
      <c r="E10" s="46"/>
      <c r="F10" s="46"/>
      <c r="G10" s="46"/>
      <c r="H10" s="46"/>
      <c r="I10" s="46"/>
      <c r="J10" s="46"/>
      <c r="K10" s="46"/>
      <c r="L10" s="46"/>
      <c r="M10" s="46"/>
      <c r="N10" s="46"/>
      <c r="O10" s="46"/>
      <c r="P10" s="46"/>
      <c r="Q10" s="46"/>
      <c r="R10" s="46"/>
      <c r="S10" s="46"/>
      <c r="T10" s="46"/>
      <c r="U10" s="46"/>
      <c r="V10" s="46"/>
      <c r="W10" s="1"/>
    </row>
    <row r="11" spans="2:23" x14ac:dyDescent="0.35">
      <c r="B11" s="1"/>
      <c r="C11" s="46"/>
      <c r="D11" s="46"/>
      <c r="E11" s="46"/>
      <c r="F11" s="46" t="s">
        <v>30</v>
      </c>
      <c r="G11" s="46"/>
      <c r="H11" s="202" t="s">
        <v>90</v>
      </c>
      <c r="I11" s="203"/>
      <c r="J11" s="203"/>
      <c r="K11" s="203"/>
      <c r="L11" s="203"/>
      <c r="M11" s="203"/>
      <c r="N11" s="203"/>
      <c r="O11" s="204"/>
      <c r="P11" s="205" t="s">
        <v>91</v>
      </c>
      <c r="Q11" s="206"/>
      <c r="R11" s="193"/>
      <c r="S11" s="194"/>
      <c r="T11" s="194"/>
      <c r="U11" s="194"/>
      <c r="V11" s="195"/>
      <c r="W11" s="1"/>
    </row>
    <row r="12" spans="2:23" ht="15" customHeight="1" thickBot="1" x14ac:dyDescent="0.4">
      <c r="C12" s="1"/>
      <c r="D12" s="1"/>
      <c r="E12" s="1"/>
      <c r="F12" s="1"/>
      <c r="G12" s="1"/>
      <c r="H12" s="1"/>
      <c r="I12" s="1"/>
      <c r="J12" s="1"/>
      <c r="K12" s="1"/>
      <c r="L12" s="1"/>
      <c r="M12" s="1"/>
      <c r="N12" s="1"/>
      <c r="O12" s="1"/>
      <c r="P12" s="1"/>
      <c r="Q12" s="1"/>
      <c r="R12" s="1"/>
      <c r="S12" s="1"/>
      <c r="T12" s="1"/>
      <c r="U12" s="1"/>
      <c r="V12" s="1"/>
    </row>
    <row r="13" spans="2:23" ht="15" thickTop="1" x14ac:dyDescent="0.35">
      <c r="B13" s="1"/>
      <c r="C13" s="198" t="s">
        <v>32</v>
      </c>
      <c r="D13" s="199"/>
      <c r="E13" s="199"/>
      <c r="F13" s="199"/>
      <c r="G13" s="199"/>
      <c r="H13" s="199" t="s">
        <v>33</v>
      </c>
      <c r="I13" s="199"/>
      <c r="J13" s="199"/>
      <c r="K13" s="199"/>
      <c r="L13" s="199"/>
      <c r="M13" s="199"/>
      <c r="N13" s="199"/>
      <c r="O13" s="199"/>
      <c r="P13" s="199"/>
      <c r="Q13" s="199"/>
      <c r="R13" s="199"/>
      <c r="S13" s="199"/>
      <c r="T13" s="199"/>
      <c r="U13" s="199"/>
      <c r="V13" s="201"/>
      <c r="W13" s="1"/>
    </row>
    <row r="14" spans="2:23" x14ac:dyDescent="0.35">
      <c r="B14" s="1"/>
      <c r="C14" s="200"/>
      <c r="D14" s="196"/>
      <c r="E14" s="196"/>
      <c r="F14" s="196"/>
      <c r="G14" s="196"/>
      <c r="H14" s="196" t="s">
        <v>67</v>
      </c>
      <c r="I14" s="196"/>
      <c r="J14" s="196"/>
      <c r="K14" s="196" t="s">
        <v>68</v>
      </c>
      <c r="L14" s="196"/>
      <c r="M14" s="196"/>
      <c r="N14" s="196" t="s">
        <v>69</v>
      </c>
      <c r="O14" s="196"/>
      <c r="P14" s="196"/>
      <c r="Q14" s="196" t="s">
        <v>70</v>
      </c>
      <c r="R14" s="196"/>
      <c r="S14" s="196"/>
      <c r="T14" s="196" t="s">
        <v>71</v>
      </c>
      <c r="U14" s="196"/>
      <c r="V14" s="197"/>
      <c r="W14" s="1"/>
    </row>
    <row r="15" spans="2:23" ht="16.5" x14ac:dyDescent="0.35">
      <c r="B15" s="1"/>
      <c r="C15" s="200" t="s">
        <v>39</v>
      </c>
      <c r="D15" s="196"/>
      <c r="E15" s="196"/>
      <c r="F15" s="61" t="s">
        <v>40</v>
      </c>
      <c r="G15" s="61" t="s">
        <v>41</v>
      </c>
      <c r="H15" s="196">
        <v>2017</v>
      </c>
      <c r="I15" s="196"/>
      <c r="J15" s="196"/>
      <c r="K15" s="196">
        <v>2018</v>
      </c>
      <c r="L15" s="196"/>
      <c r="M15" s="196"/>
      <c r="N15" s="196">
        <v>2019</v>
      </c>
      <c r="O15" s="196"/>
      <c r="P15" s="196"/>
      <c r="Q15" s="196">
        <v>2020</v>
      </c>
      <c r="R15" s="196"/>
      <c r="S15" s="196"/>
      <c r="T15" s="196">
        <v>2021</v>
      </c>
      <c r="U15" s="196"/>
      <c r="V15" s="197"/>
      <c r="W15" s="1"/>
    </row>
    <row r="16" spans="2:23" x14ac:dyDescent="0.35">
      <c r="B16" s="1"/>
      <c r="C16" s="177" t="s">
        <v>72</v>
      </c>
      <c r="D16" s="178"/>
      <c r="E16" s="179"/>
      <c r="F16" s="165" t="s">
        <v>43</v>
      </c>
      <c r="G16" s="166">
        <v>0.5</v>
      </c>
      <c r="H16" s="163" t="s">
        <v>73</v>
      </c>
      <c r="I16" s="163"/>
      <c r="J16" s="163"/>
      <c r="K16" s="163" t="s">
        <v>92</v>
      </c>
      <c r="L16" s="163"/>
      <c r="M16" s="163"/>
      <c r="N16" s="163" t="s">
        <v>92</v>
      </c>
      <c r="O16" s="163"/>
      <c r="P16" s="163"/>
      <c r="Q16" s="163" t="s">
        <v>92</v>
      </c>
      <c r="R16" s="163"/>
      <c r="S16" s="163"/>
      <c r="T16" s="163" t="s">
        <v>92</v>
      </c>
      <c r="U16" s="163"/>
      <c r="V16" s="168"/>
      <c r="W16" s="1"/>
    </row>
    <row r="17" spans="2:23" x14ac:dyDescent="0.35">
      <c r="B17" s="1"/>
      <c r="C17" s="170" t="s">
        <v>75</v>
      </c>
      <c r="D17" s="171"/>
      <c r="E17" s="172"/>
      <c r="F17" s="165"/>
      <c r="G17" s="166"/>
      <c r="H17" s="163"/>
      <c r="I17" s="163"/>
      <c r="J17" s="163"/>
      <c r="K17" s="163"/>
      <c r="L17" s="163"/>
      <c r="M17" s="163"/>
      <c r="N17" s="163"/>
      <c r="O17" s="163"/>
      <c r="P17" s="163"/>
      <c r="Q17" s="163"/>
      <c r="R17" s="163"/>
      <c r="S17" s="163"/>
      <c r="T17" s="163"/>
      <c r="U17" s="163"/>
      <c r="V17" s="168"/>
      <c r="W17" s="1"/>
    </row>
    <row r="18" spans="2:23" x14ac:dyDescent="0.35">
      <c r="B18" s="1"/>
      <c r="C18" s="170"/>
      <c r="D18" s="171"/>
      <c r="E18" s="172"/>
      <c r="F18" s="165"/>
      <c r="G18" s="166"/>
      <c r="H18" s="163"/>
      <c r="I18" s="163"/>
      <c r="J18" s="163"/>
      <c r="K18" s="163"/>
      <c r="L18" s="163"/>
      <c r="M18" s="163"/>
      <c r="N18" s="163"/>
      <c r="O18" s="163"/>
      <c r="P18" s="163"/>
      <c r="Q18" s="163"/>
      <c r="R18" s="163"/>
      <c r="S18" s="163"/>
      <c r="T18" s="163"/>
      <c r="U18" s="163"/>
      <c r="V18" s="168"/>
      <c r="W18" s="1"/>
    </row>
    <row r="19" spans="2:23" x14ac:dyDescent="0.35">
      <c r="B19" s="1"/>
      <c r="C19" s="182"/>
      <c r="D19" s="183"/>
      <c r="E19" s="184"/>
      <c r="F19" s="165"/>
      <c r="G19" s="166"/>
      <c r="H19" s="163"/>
      <c r="I19" s="163"/>
      <c r="J19" s="163"/>
      <c r="K19" s="163"/>
      <c r="L19" s="163"/>
      <c r="M19" s="163"/>
      <c r="N19" s="163"/>
      <c r="O19" s="163"/>
      <c r="P19" s="163"/>
      <c r="Q19" s="163"/>
      <c r="R19" s="163"/>
      <c r="S19" s="163"/>
      <c r="T19" s="163"/>
      <c r="U19" s="163"/>
      <c r="V19" s="168"/>
      <c r="W19" s="1"/>
    </row>
    <row r="20" spans="2:23" ht="15" customHeight="1" x14ac:dyDescent="0.35">
      <c r="B20" s="1"/>
      <c r="C20" s="177" t="s">
        <v>76</v>
      </c>
      <c r="D20" s="178"/>
      <c r="E20" s="179"/>
      <c r="F20" s="165" t="s">
        <v>77</v>
      </c>
      <c r="G20" s="166"/>
      <c r="H20" s="163"/>
      <c r="I20" s="163"/>
      <c r="J20" s="163"/>
      <c r="K20" s="163" t="s">
        <v>94</v>
      </c>
      <c r="L20" s="163"/>
      <c r="M20" s="163"/>
      <c r="N20" s="163" t="s">
        <v>95</v>
      </c>
      <c r="O20" s="163"/>
      <c r="P20" s="163"/>
      <c r="Q20" s="163" t="s">
        <v>95</v>
      </c>
      <c r="R20" s="163"/>
      <c r="S20" s="163"/>
      <c r="T20" s="163" t="s">
        <v>103</v>
      </c>
      <c r="U20" s="163"/>
      <c r="V20" s="168"/>
      <c r="W20" s="1"/>
    </row>
    <row r="21" spans="2:23" x14ac:dyDescent="0.35">
      <c r="B21" s="1"/>
      <c r="C21" s="170" t="s">
        <v>78</v>
      </c>
      <c r="D21" s="171"/>
      <c r="E21" s="172"/>
      <c r="F21" s="165"/>
      <c r="G21" s="166"/>
      <c r="H21" s="163"/>
      <c r="I21" s="163"/>
      <c r="J21" s="163"/>
      <c r="K21" s="163"/>
      <c r="L21" s="163"/>
      <c r="M21" s="163"/>
      <c r="N21" s="163"/>
      <c r="O21" s="163"/>
      <c r="P21" s="163"/>
      <c r="Q21" s="163"/>
      <c r="R21" s="163"/>
      <c r="S21" s="163"/>
      <c r="T21" s="163"/>
      <c r="U21" s="163"/>
      <c r="V21" s="168"/>
      <c r="W21" s="1"/>
    </row>
    <row r="22" spans="2:23" x14ac:dyDescent="0.35">
      <c r="B22" s="1"/>
      <c r="C22" s="170"/>
      <c r="D22" s="171"/>
      <c r="E22" s="172"/>
      <c r="F22" s="165"/>
      <c r="G22" s="166"/>
      <c r="H22" s="163"/>
      <c r="I22" s="163"/>
      <c r="J22" s="163"/>
      <c r="K22" s="163"/>
      <c r="L22" s="163"/>
      <c r="M22" s="163"/>
      <c r="N22" s="163"/>
      <c r="O22" s="163"/>
      <c r="P22" s="163"/>
      <c r="Q22" s="163"/>
      <c r="R22" s="163"/>
      <c r="S22" s="163"/>
      <c r="T22" s="163"/>
      <c r="U22" s="163"/>
      <c r="V22" s="168"/>
      <c r="W22" s="1"/>
    </row>
    <row r="23" spans="2:23" x14ac:dyDescent="0.35">
      <c r="B23" s="1"/>
      <c r="C23" s="182"/>
      <c r="D23" s="183"/>
      <c r="E23" s="184"/>
      <c r="F23" s="165"/>
      <c r="G23" s="166"/>
      <c r="H23" s="163"/>
      <c r="I23" s="163"/>
      <c r="J23" s="163"/>
      <c r="K23" s="163"/>
      <c r="L23" s="163"/>
      <c r="M23" s="163"/>
      <c r="N23" s="163"/>
      <c r="O23" s="163"/>
      <c r="P23" s="163"/>
      <c r="Q23" s="163"/>
      <c r="R23" s="163"/>
      <c r="S23" s="163"/>
      <c r="T23" s="163"/>
      <c r="U23" s="163"/>
      <c r="V23" s="168"/>
      <c r="W23" s="1"/>
    </row>
    <row r="24" spans="2:23" ht="15" customHeight="1" x14ac:dyDescent="0.35">
      <c r="B24" s="1"/>
      <c r="C24" s="177" t="s">
        <v>79</v>
      </c>
      <c r="D24" s="178"/>
      <c r="E24" s="179"/>
      <c r="F24" s="165" t="s">
        <v>77</v>
      </c>
      <c r="G24" s="166"/>
      <c r="H24" s="163"/>
      <c r="I24" s="163"/>
      <c r="J24" s="163"/>
      <c r="K24" s="163" t="s">
        <v>93</v>
      </c>
      <c r="L24" s="163"/>
      <c r="M24" s="163"/>
      <c r="N24" s="163" t="s">
        <v>93</v>
      </c>
      <c r="O24" s="163"/>
      <c r="P24" s="163"/>
      <c r="Q24" s="163" t="s">
        <v>94</v>
      </c>
      <c r="R24" s="163"/>
      <c r="S24" s="163"/>
      <c r="T24" s="163" t="s">
        <v>94</v>
      </c>
      <c r="U24" s="163"/>
      <c r="V24" s="168"/>
      <c r="W24" s="1"/>
    </row>
    <row r="25" spans="2:23" x14ac:dyDescent="0.35">
      <c r="B25" s="1"/>
      <c r="C25" s="170" t="s">
        <v>80</v>
      </c>
      <c r="D25" s="171"/>
      <c r="E25" s="172"/>
      <c r="F25" s="165"/>
      <c r="G25" s="166"/>
      <c r="H25" s="163"/>
      <c r="I25" s="163"/>
      <c r="J25" s="163"/>
      <c r="K25" s="163"/>
      <c r="L25" s="163"/>
      <c r="M25" s="163"/>
      <c r="N25" s="163"/>
      <c r="O25" s="163"/>
      <c r="P25" s="163"/>
      <c r="Q25" s="163"/>
      <c r="R25" s="163"/>
      <c r="S25" s="163"/>
      <c r="T25" s="163"/>
      <c r="U25" s="163"/>
      <c r="V25" s="168"/>
      <c r="W25" s="1"/>
    </row>
    <row r="26" spans="2:23" x14ac:dyDescent="0.35">
      <c r="B26" s="1"/>
      <c r="C26" s="170"/>
      <c r="D26" s="171"/>
      <c r="E26" s="172"/>
      <c r="F26" s="165"/>
      <c r="G26" s="166"/>
      <c r="H26" s="163"/>
      <c r="I26" s="163"/>
      <c r="J26" s="163"/>
      <c r="K26" s="163"/>
      <c r="L26" s="163"/>
      <c r="M26" s="163"/>
      <c r="N26" s="163"/>
      <c r="O26" s="163"/>
      <c r="P26" s="163"/>
      <c r="Q26" s="163"/>
      <c r="R26" s="163"/>
      <c r="S26" s="163"/>
      <c r="T26" s="163"/>
      <c r="U26" s="163"/>
      <c r="V26" s="168"/>
      <c r="W26" s="1"/>
    </row>
    <row r="27" spans="2:23" x14ac:dyDescent="0.35">
      <c r="B27" s="1"/>
      <c r="C27" s="182"/>
      <c r="D27" s="183"/>
      <c r="E27" s="184"/>
      <c r="F27" s="165"/>
      <c r="G27" s="166"/>
      <c r="H27" s="163"/>
      <c r="I27" s="163"/>
      <c r="J27" s="163"/>
      <c r="K27" s="163"/>
      <c r="L27" s="163"/>
      <c r="M27" s="163"/>
      <c r="N27" s="163"/>
      <c r="O27" s="163"/>
      <c r="P27" s="163"/>
      <c r="Q27" s="163"/>
      <c r="R27" s="163"/>
      <c r="S27" s="163"/>
      <c r="T27" s="163"/>
      <c r="U27" s="163"/>
      <c r="V27" s="168"/>
      <c r="W27" s="1"/>
    </row>
    <row r="28" spans="2:23" ht="15" customHeight="1" x14ac:dyDescent="0.35">
      <c r="B28" s="1"/>
      <c r="C28" s="177" t="s">
        <v>81</v>
      </c>
      <c r="D28" s="178"/>
      <c r="E28" s="179"/>
      <c r="F28" s="165" t="s">
        <v>77</v>
      </c>
      <c r="G28" s="166"/>
      <c r="H28" s="163"/>
      <c r="I28" s="163"/>
      <c r="J28" s="163"/>
      <c r="K28" s="163" t="s">
        <v>94</v>
      </c>
      <c r="L28" s="163"/>
      <c r="M28" s="163"/>
      <c r="N28" s="163" t="s">
        <v>95</v>
      </c>
      <c r="O28" s="163"/>
      <c r="P28" s="163"/>
      <c r="Q28" s="163" t="s">
        <v>95</v>
      </c>
      <c r="R28" s="163"/>
      <c r="S28" s="163"/>
      <c r="T28" s="163" t="s">
        <v>103</v>
      </c>
      <c r="U28" s="163"/>
      <c r="V28" s="168"/>
      <c r="W28" s="1"/>
    </row>
    <row r="29" spans="2:23" x14ac:dyDescent="0.35">
      <c r="B29" s="1"/>
      <c r="C29" s="170" t="s">
        <v>82</v>
      </c>
      <c r="D29" s="171"/>
      <c r="E29" s="172"/>
      <c r="F29" s="165"/>
      <c r="G29" s="166"/>
      <c r="H29" s="163"/>
      <c r="I29" s="163"/>
      <c r="J29" s="163"/>
      <c r="K29" s="163"/>
      <c r="L29" s="163"/>
      <c r="M29" s="163"/>
      <c r="N29" s="163"/>
      <c r="O29" s="163"/>
      <c r="P29" s="163"/>
      <c r="Q29" s="163"/>
      <c r="R29" s="163"/>
      <c r="S29" s="163"/>
      <c r="T29" s="163"/>
      <c r="U29" s="163"/>
      <c r="V29" s="168"/>
      <c r="W29" s="1"/>
    </row>
    <row r="30" spans="2:23" x14ac:dyDescent="0.35">
      <c r="B30" s="1"/>
      <c r="C30" s="170"/>
      <c r="D30" s="171"/>
      <c r="E30" s="172"/>
      <c r="F30" s="165"/>
      <c r="G30" s="166"/>
      <c r="H30" s="163"/>
      <c r="I30" s="163"/>
      <c r="J30" s="163"/>
      <c r="K30" s="163"/>
      <c r="L30" s="163"/>
      <c r="M30" s="163"/>
      <c r="N30" s="163"/>
      <c r="O30" s="163"/>
      <c r="P30" s="163"/>
      <c r="Q30" s="163"/>
      <c r="R30" s="163"/>
      <c r="S30" s="163"/>
      <c r="T30" s="163"/>
      <c r="U30" s="163"/>
      <c r="V30" s="168"/>
      <c r="W30" s="1"/>
    </row>
    <row r="31" spans="2:23" x14ac:dyDescent="0.35">
      <c r="B31" s="1"/>
      <c r="C31" s="182"/>
      <c r="D31" s="183"/>
      <c r="E31" s="184"/>
      <c r="F31" s="165"/>
      <c r="G31" s="166"/>
      <c r="H31" s="163"/>
      <c r="I31" s="163"/>
      <c r="J31" s="163"/>
      <c r="K31" s="163"/>
      <c r="L31" s="163"/>
      <c r="M31" s="163"/>
      <c r="N31" s="163"/>
      <c r="O31" s="163"/>
      <c r="P31" s="163"/>
      <c r="Q31" s="163"/>
      <c r="R31" s="163"/>
      <c r="S31" s="163"/>
      <c r="T31" s="163"/>
      <c r="U31" s="163"/>
      <c r="V31" s="168"/>
      <c r="W31" s="1"/>
    </row>
    <row r="32" spans="2:23" ht="15" customHeight="1" x14ac:dyDescent="0.35">
      <c r="B32" s="1"/>
      <c r="C32" s="177" t="s">
        <v>83</v>
      </c>
      <c r="D32" s="178"/>
      <c r="E32" s="179"/>
      <c r="F32" s="165" t="s">
        <v>77</v>
      </c>
      <c r="G32" s="166"/>
      <c r="H32" s="163"/>
      <c r="I32" s="163"/>
      <c r="J32" s="163"/>
      <c r="K32" s="163" t="s">
        <v>96</v>
      </c>
      <c r="L32" s="163"/>
      <c r="M32" s="163"/>
      <c r="N32" s="163" t="s">
        <v>97</v>
      </c>
      <c r="O32" s="163"/>
      <c r="P32" s="163"/>
      <c r="Q32" s="163" t="s">
        <v>93</v>
      </c>
      <c r="R32" s="163"/>
      <c r="S32" s="163"/>
      <c r="T32" s="163" t="s">
        <v>94</v>
      </c>
      <c r="U32" s="163"/>
      <c r="V32" s="168"/>
      <c r="W32" s="1"/>
    </row>
    <row r="33" spans="2:23" x14ac:dyDescent="0.35">
      <c r="B33" s="1"/>
      <c r="C33" s="170" t="s">
        <v>84</v>
      </c>
      <c r="D33" s="171"/>
      <c r="E33" s="172"/>
      <c r="F33" s="165"/>
      <c r="G33" s="166"/>
      <c r="H33" s="163"/>
      <c r="I33" s="163"/>
      <c r="J33" s="163"/>
      <c r="K33" s="163"/>
      <c r="L33" s="163"/>
      <c r="M33" s="163"/>
      <c r="N33" s="163"/>
      <c r="O33" s="163"/>
      <c r="P33" s="163"/>
      <c r="Q33" s="163"/>
      <c r="R33" s="163"/>
      <c r="S33" s="163"/>
      <c r="T33" s="163"/>
      <c r="U33" s="163"/>
      <c r="V33" s="168"/>
      <c r="W33" s="1"/>
    </row>
    <row r="34" spans="2:23" x14ac:dyDescent="0.35">
      <c r="B34" s="1"/>
      <c r="C34" s="170"/>
      <c r="D34" s="171"/>
      <c r="E34" s="172"/>
      <c r="F34" s="165"/>
      <c r="G34" s="166"/>
      <c r="H34" s="163"/>
      <c r="I34" s="163"/>
      <c r="J34" s="163"/>
      <c r="K34" s="163"/>
      <c r="L34" s="163"/>
      <c r="M34" s="163"/>
      <c r="N34" s="163"/>
      <c r="O34" s="163"/>
      <c r="P34" s="163"/>
      <c r="Q34" s="163"/>
      <c r="R34" s="163"/>
      <c r="S34" s="163"/>
      <c r="T34" s="163"/>
      <c r="U34" s="163"/>
      <c r="V34" s="168"/>
      <c r="W34" s="1"/>
    </row>
    <row r="35" spans="2:23" ht="15" thickBot="1" x14ac:dyDescent="0.4">
      <c r="B35" s="1"/>
      <c r="C35" s="173"/>
      <c r="D35" s="174"/>
      <c r="E35" s="175"/>
      <c r="F35" s="180"/>
      <c r="G35" s="181"/>
      <c r="H35" s="164"/>
      <c r="I35" s="164"/>
      <c r="J35" s="164"/>
      <c r="K35" s="164"/>
      <c r="L35" s="164"/>
      <c r="M35" s="164"/>
      <c r="N35" s="164"/>
      <c r="O35" s="164"/>
      <c r="P35" s="164"/>
      <c r="Q35" s="164"/>
      <c r="R35" s="164"/>
      <c r="S35" s="164"/>
      <c r="T35" s="164"/>
      <c r="U35" s="164"/>
      <c r="V35" s="169"/>
      <c r="W35" s="1"/>
    </row>
    <row r="36" spans="2:23" ht="15" thickTop="1" x14ac:dyDescent="0.35">
      <c r="B36" s="1"/>
      <c r="C36" s="46" t="s">
        <v>58</v>
      </c>
      <c r="D36" s="46"/>
      <c r="E36" s="46"/>
      <c r="F36" s="46"/>
      <c r="G36" s="46"/>
      <c r="H36" s="46"/>
      <c r="I36" s="46"/>
      <c r="J36" s="46"/>
      <c r="K36" s="46"/>
      <c r="L36" s="46"/>
      <c r="M36" s="46"/>
      <c r="N36" s="46"/>
      <c r="O36" s="46"/>
      <c r="P36" s="46"/>
      <c r="Q36" s="46"/>
      <c r="R36" s="46"/>
      <c r="S36" s="46"/>
      <c r="T36" s="46"/>
      <c r="U36" s="46"/>
      <c r="V36" s="46"/>
      <c r="W36" s="1"/>
    </row>
    <row r="37" spans="2:23" x14ac:dyDescent="0.35">
      <c r="B37" s="1"/>
      <c r="C37" s="46" t="s">
        <v>59</v>
      </c>
      <c r="D37" s="46"/>
      <c r="E37" s="46"/>
      <c r="F37" s="46"/>
      <c r="G37" s="46"/>
      <c r="H37" s="46"/>
      <c r="I37" s="46"/>
      <c r="J37" s="46"/>
      <c r="K37" s="46"/>
      <c r="L37" s="46"/>
      <c r="M37" s="46"/>
      <c r="N37" s="46"/>
      <c r="O37" s="46"/>
      <c r="P37" s="46"/>
      <c r="Q37" s="46"/>
      <c r="R37" s="46"/>
      <c r="S37" s="46"/>
      <c r="T37" s="46"/>
      <c r="U37" s="46"/>
      <c r="V37" s="46"/>
      <c r="W37" s="1"/>
    </row>
    <row r="38" spans="2:23" x14ac:dyDescent="0.35">
      <c r="B38" s="1"/>
      <c r="C38" s="1"/>
      <c r="D38" s="1"/>
      <c r="E38" s="1"/>
      <c r="F38" s="1"/>
      <c r="G38" s="1"/>
      <c r="H38" s="1"/>
      <c r="I38" s="1"/>
      <c r="J38" s="1"/>
      <c r="K38" s="1"/>
      <c r="L38" s="1"/>
      <c r="M38" s="1"/>
      <c r="N38" s="1"/>
      <c r="O38" s="1"/>
      <c r="P38" s="1"/>
      <c r="Q38" s="1"/>
      <c r="R38" s="1"/>
      <c r="S38" s="1"/>
      <c r="T38" s="1"/>
      <c r="U38" s="1"/>
      <c r="V38" s="1"/>
      <c r="W38" s="1"/>
    </row>
    <row r="39" spans="2:23" x14ac:dyDescent="0.35">
      <c r="B39" s="1"/>
      <c r="C39" s="3"/>
      <c r="D39" s="3"/>
      <c r="E39" s="3"/>
      <c r="F39" s="3"/>
      <c r="G39" s="3"/>
      <c r="H39" s="3"/>
      <c r="I39" s="1"/>
      <c r="J39" s="3"/>
      <c r="K39" s="3"/>
      <c r="L39" s="3"/>
      <c r="M39" s="3"/>
      <c r="N39" s="3"/>
      <c r="O39" s="3"/>
      <c r="P39" s="1"/>
      <c r="Q39" s="3"/>
      <c r="R39" s="3"/>
      <c r="S39" s="3"/>
      <c r="T39" s="3"/>
      <c r="U39" s="3"/>
      <c r="V39" s="3"/>
      <c r="W39" s="1"/>
    </row>
    <row r="40" spans="2:23" x14ac:dyDescent="0.35">
      <c r="B40" s="1"/>
      <c r="C40" s="176" t="s">
        <v>99</v>
      </c>
      <c r="D40" s="176"/>
      <c r="E40" s="176"/>
      <c r="F40" s="176"/>
      <c r="G40" s="176"/>
      <c r="H40" s="176"/>
      <c r="I40" s="1"/>
      <c r="J40" s="176" t="s">
        <v>99</v>
      </c>
      <c r="K40" s="176"/>
      <c r="L40" s="176"/>
      <c r="M40" s="176"/>
      <c r="N40" s="176"/>
      <c r="O40" s="176"/>
      <c r="P40" s="1"/>
      <c r="Q40" s="176" t="s">
        <v>99</v>
      </c>
      <c r="R40" s="176"/>
      <c r="S40" s="176"/>
      <c r="T40" s="176"/>
      <c r="U40" s="176"/>
      <c r="V40" s="176"/>
      <c r="W40" s="1"/>
    </row>
    <row r="41" spans="2:23" x14ac:dyDescent="0.35">
      <c r="B41" s="1"/>
      <c r="C41" s="167" t="s">
        <v>31</v>
      </c>
      <c r="D41" s="167"/>
      <c r="E41" s="167"/>
      <c r="F41" s="167"/>
      <c r="G41" s="167"/>
      <c r="H41" s="167"/>
      <c r="I41" s="1"/>
      <c r="J41" s="167" t="s">
        <v>100</v>
      </c>
      <c r="K41" s="167"/>
      <c r="L41" s="167"/>
      <c r="M41" s="167"/>
      <c r="N41" s="167"/>
      <c r="O41" s="167"/>
      <c r="P41" s="1"/>
      <c r="Q41" s="167" t="s">
        <v>101</v>
      </c>
      <c r="R41" s="167"/>
      <c r="S41" s="167"/>
      <c r="T41" s="167"/>
      <c r="U41" s="167"/>
      <c r="V41" s="167"/>
      <c r="W41" s="1"/>
    </row>
    <row r="42" spans="2:23" x14ac:dyDescent="0.35">
      <c r="B42" s="1"/>
      <c r="C42" s="1"/>
      <c r="D42" s="1"/>
      <c r="E42" s="1"/>
      <c r="F42" s="1"/>
      <c r="G42" s="1"/>
      <c r="H42" s="1"/>
      <c r="I42" s="1"/>
      <c r="J42" s="1"/>
      <c r="K42" s="1"/>
      <c r="L42" s="1"/>
      <c r="M42" s="1"/>
      <c r="N42" s="1"/>
      <c r="O42" s="1"/>
      <c r="P42" s="1"/>
      <c r="Q42" s="1"/>
      <c r="R42" s="1"/>
      <c r="S42" s="1"/>
      <c r="T42" s="1"/>
      <c r="U42" s="1"/>
      <c r="V42" s="1"/>
      <c r="W42" s="1"/>
    </row>
  </sheetData>
  <sheetProtection algorithmName="SHA-512" hashValue="+ff6j2c+26Qq30Qja4Rhi94QYMv+2JiNxSP+1vEMj5EOvPj0H0wUVODQUYo4NChllLRb8hLsC/ahc+GIYJpRdA==" saltValue="LYZLLTArUEoI6SU0LwvVVg==" spinCount="100000" sheet="1" objects="1" scenarios="1"/>
  <mergeCells count="72">
    <mergeCell ref="H15:J15"/>
    <mergeCell ref="F3:S4"/>
    <mergeCell ref="R7:U7"/>
    <mergeCell ref="H9:O9"/>
    <mergeCell ref="P9:Q9"/>
    <mergeCell ref="R9:V9"/>
    <mergeCell ref="Q16:S19"/>
    <mergeCell ref="R11:V11"/>
    <mergeCell ref="T15:V15"/>
    <mergeCell ref="C13:G14"/>
    <mergeCell ref="H13:V13"/>
    <mergeCell ref="H14:J14"/>
    <mergeCell ref="K14:M14"/>
    <mergeCell ref="N14:P14"/>
    <mergeCell ref="Q14:S14"/>
    <mergeCell ref="T14:V14"/>
    <mergeCell ref="C15:E15"/>
    <mergeCell ref="K15:M15"/>
    <mergeCell ref="N15:P15"/>
    <mergeCell ref="Q15:S15"/>
    <mergeCell ref="H11:O11"/>
    <mergeCell ref="P11:Q11"/>
    <mergeCell ref="C28:E28"/>
    <mergeCell ref="T16:V19"/>
    <mergeCell ref="C17:E19"/>
    <mergeCell ref="C20:E20"/>
    <mergeCell ref="F20:F23"/>
    <mergeCell ref="G20:G23"/>
    <mergeCell ref="H20:J23"/>
    <mergeCell ref="K20:M23"/>
    <mergeCell ref="N20:P23"/>
    <mergeCell ref="Q20:S23"/>
    <mergeCell ref="C16:E16"/>
    <mergeCell ref="F16:F19"/>
    <mergeCell ref="G16:G19"/>
    <mergeCell ref="H16:J19"/>
    <mergeCell ref="K16:M19"/>
    <mergeCell ref="N16:P19"/>
    <mergeCell ref="T20:V23"/>
    <mergeCell ref="C21:E23"/>
    <mergeCell ref="C24:E24"/>
    <mergeCell ref="F24:F27"/>
    <mergeCell ref="G24:G27"/>
    <mergeCell ref="H24:J27"/>
    <mergeCell ref="K24:M27"/>
    <mergeCell ref="N24:P27"/>
    <mergeCell ref="Q24:S27"/>
    <mergeCell ref="T24:V27"/>
    <mergeCell ref="C25:E27"/>
    <mergeCell ref="Q28:S31"/>
    <mergeCell ref="C41:H41"/>
    <mergeCell ref="J41:O41"/>
    <mergeCell ref="Q41:V41"/>
    <mergeCell ref="Q32:S35"/>
    <mergeCell ref="T32:V35"/>
    <mergeCell ref="C33:E35"/>
    <mergeCell ref="C40:H40"/>
    <mergeCell ref="J40:O40"/>
    <mergeCell ref="Q40:V40"/>
    <mergeCell ref="C32:E32"/>
    <mergeCell ref="F32:F35"/>
    <mergeCell ref="G32:G35"/>
    <mergeCell ref="T28:V31"/>
    <mergeCell ref="C29:E31"/>
    <mergeCell ref="K28:M31"/>
    <mergeCell ref="H32:J35"/>
    <mergeCell ref="K32:M35"/>
    <mergeCell ref="N32:P35"/>
    <mergeCell ref="F28:F31"/>
    <mergeCell ref="G28:G31"/>
    <mergeCell ref="H28:J31"/>
    <mergeCell ref="N28:P31"/>
  </mergeCells>
  <phoneticPr fontId="17" type="noConversion"/>
  <printOptions horizontalCentered="1" verticalCentered="1"/>
  <pageMargins left="0" right="0" top="0" bottom="0" header="0" footer="0"/>
  <pageSetup paperSize="9" scale="9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2:W42"/>
  <sheetViews>
    <sheetView view="pageBreakPreview" zoomScaleNormal="100" zoomScaleSheetLayoutView="100" workbookViewId="0">
      <selection activeCell="AA31" sqref="AA31"/>
    </sheetView>
  </sheetViews>
  <sheetFormatPr defaultRowHeight="14.5" x14ac:dyDescent="0.35"/>
  <cols>
    <col min="1" max="1" width="3.7265625" customWidth="1" collapsed="1"/>
    <col min="2" max="2" width="1.7265625" customWidth="1" collapsed="1"/>
    <col min="3" max="5" width="6.1796875" customWidth="1" collapsed="1"/>
    <col min="6" max="7" width="8.7265625" customWidth="1" collapsed="1"/>
    <col min="8" max="22" width="7.453125" customWidth="1" collapsed="1"/>
    <col min="23" max="23" width="1.7265625" customWidth="1" collapsed="1"/>
  </cols>
  <sheetData>
    <row r="2" spans="2:23" ht="4" customHeight="1" x14ac:dyDescent="0.35"/>
    <row r="3" spans="2:23" ht="15" customHeight="1" x14ac:dyDescent="0.35">
      <c r="B3" s="1"/>
      <c r="C3" s="1"/>
      <c r="D3" s="1"/>
      <c r="E3" s="1"/>
      <c r="F3" s="207" t="s">
        <v>88</v>
      </c>
      <c r="G3" s="207"/>
      <c r="H3" s="207"/>
      <c r="I3" s="207"/>
      <c r="J3" s="207"/>
      <c r="K3" s="207"/>
      <c r="L3" s="207"/>
      <c r="M3" s="207"/>
      <c r="N3" s="207"/>
      <c r="O3" s="207"/>
      <c r="P3" s="207"/>
      <c r="Q3" s="207"/>
      <c r="R3" s="207"/>
      <c r="S3" s="207"/>
      <c r="T3" s="1"/>
      <c r="U3" s="1"/>
      <c r="V3" s="1"/>
      <c r="W3" s="1"/>
    </row>
    <row r="4" spans="2:23" ht="15" customHeight="1" x14ac:dyDescent="0.35">
      <c r="B4" s="1"/>
      <c r="C4" s="1"/>
      <c r="D4" s="1"/>
      <c r="E4" s="1"/>
      <c r="F4" s="207"/>
      <c r="G4" s="207"/>
      <c r="H4" s="207"/>
      <c r="I4" s="207"/>
      <c r="J4" s="207"/>
      <c r="K4" s="207"/>
      <c r="L4" s="207"/>
      <c r="M4" s="207"/>
      <c r="N4" s="207"/>
      <c r="O4" s="207"/>
      <c r="P4" s="207"/>
      <c r="Q4" s="207"/>
      <c r="R4" s="207"/>
      <c r="S4" s="207"/>
      <c r="T4" s="1"/>
      <c r="U4" s="1"/>
      <c r="V4" s="1"/>
      <c r="W4" s="1"/>
    </row>
    <row r="5" spans="2:23" ht="15.5" x14ac:dyDescent="0.35">
      <c r="B5" s="1"/>
      <c r="C5" s="46"/>
      <c r="D5" s="46"/>
      <c r="E5" s="46"/>
      <c r="F5" s="2" t="s">
        <v>1</v>
      </c>
      <c r="G5" s="46"/>
      <c r="H5" s="46"/>
      <c r="I5" s="46"/>
      <c r="J5" s="46"/>
      <c r="K5" s="46"/>
      <c r="L5" s="46"/>
      <c r="M5" s="46"/>
      <c r="N5" s="46"/>
      <c r="O5" s="46"/>
      <c r="P5" s="46"/>
      <c r="Q5" s="46"/>
      <c r="R5" s="46"/>
      <c r="S5" s="46"/>
      <c r="T5" s="46"/>
      <c r="U5" s="46"/>
      <c r="V5" s="46"/>
      <c r="W5" s="1"/>
    </row>
    <row r="6" spans="2:23" ht="6" customHeight="1" x14ac:dyDescent="0.35">
      <c r="B6" s="1"/>
      <c r="C6" s="46"/>
      <c r="D6" s="46"/>
      <c r="E6" s="46"/>
      <c r="F6" s="46"/>
      <c r="G6" s="46"/>
      <c r="H6" s="46"/>
      <c r="I6" s="46"/>
      <c r="J6" s="46"/>
      <c r="K6" s="46"/>
      <c r="L6" s="46"/>
      <c r="M6" s="46"/>
      <c r="N6" s="46"/>
      <c r="O6" s="46"/>
      <c r="P6" s="46"/>
      <c r="Q6" s="46"/>
      <c r="R6" s="46"/>
      <c r="S6" s="46"/>
      <c r="T6" s="46"/>
      <c r="U6" s="46"/>
      <c r="V6" s="46"/>
      <c r="W6" s="1"/>
    </row>
    <row r="7" spans="2:23" ht="15.5" x14ac:dyDescent="0.35">
      <c r="B7" s="1"/>
      <c r="C7" s="46"/>
      <c r="D7" s="46"/>
      <c r="E7" s="46"/>
      <c r="F7" s="2" t="s">
        <v>2</v>
      </c>
      <c r="G7" s="1"/>
      <c r="H7" s="1"/>
      <c r="I7" s="1"/>
      <c r="J7" s="1"/>
      <c r="K7" s="1"/>
      <c r="L7" s="1"/>
      <c r="M7" s="1"/>
      <c r="N7" s="1"/>
      <c r="O7" s="1"/>
      <c r="P7" s="1"/>
      <c r="Q7" s="1"/>
      <c r="R7" s="208" t="s">
        <v>63</v>
      </c>
      <c r="S7" s="208"/>
      <c r="T7" s="208"/>
      <c r="U7" s="206"/>
      <c r="V7" s="4" t="s">
        <v>64</v>
      </c>
      <c r="W7" s="1"/>
    </row>
    <row r="8" spans="2:23" ht="6" customHeight="1" x14ac:dyDescent="0.35">
      <c r="B8" s="1"/>
      <c r="C8" s="46"/>
      <c r="D8" s="46"/>
      <c r="E8" s="46"/>
      <c r="F8" s="1"/>
      <c r="G8" s="1"/>
      <c r="H8" s="1"/>
      <c r="I8" s="1"/>
      <c r="J8" s="1"/>
      <c r="K8" s="1"/>
      <c r="L8" s="1"/>
      <c r="M8" s="1"/>
      <c r="N8" s="1"/>
      <c r="O8" s="1"/>
      <c r="P8" s="1"/>
      <c r="Q8" s="1"/>
      <c r="R8" s="1"/>
      <c r="S8" s="1"/>
      <c r="T8" s="1"/>
      <c r="U8" s="1"/>
      <c r="V8" s="1"/>
      <c r="W8" s="1"/>
    </row>
    <row r="9" spans="2:23" x14ac:dyDescent="0.35">
      <c r="B9" s="1"/>
      <c r="C9" s="46"/>
      <c r="D9" s="46"/>
      <c r="E9" s="46"/>
      <c r="F9" s="46" t="s">
        <v>25</v>
      </c>
      <c r="G9" s="46"/>
      <c r="H9" s="209"/>
      <c r="I9" s="210"/>
      <c r="J9" s="210"/>
      <c r="K9" s="210"/>
      <c r="L9" s="210"/>
      <c r="M9" s="210"/>
      <c r="N9" s="210"/>
      <c r="O9" s="211"/>
      <c r="P9" s="205" t="s">
        <v>27</v>
      </c>
      <c r="Q9" s="206"/>
      <c r="R9" s="193"/>
      <c r="S9" s="194"/>
      <c r="T9" s="194"/>
      <c r="U9" s="194"/>
      <c r="V9" s="195"/>
      <c r="W9" s="1"/>
    </row>
    <row r="10" spans="2:23" ht="6" customHeight="1" x14ac:dyDescent="0.35">
      <c r="B10" s="1"/>
      <c r="C10" s="46"/>
      <c r="D10" s="46"/>
      <c r="E10" s="46"/>
      <c r="F10" s="46"/>
      <c r="G10" s="46"/>
      <c r="H10" s="46"/>
      <c r="I10" s="46"/>
      <c r="J10" s="46"/>
      <c r="K10" s="46"/>
      <c r="L10" s="46"/>
      <c r="M10" s="46"/>
      <c r="N10" s="46"/>
      <c r="O10" s="46"/>
      <c r="P10" s="46"/>
      <c r="Q10" s="46"/>
      <c r="R10" s="46"/>
      <c r="S10" s="46"/>
      <c r="T10" s="46"/>
      <c r="U10" s="46"/>
      <c r="V10" s="46"/>
      <c r="W10" s="1"/>
    </row>
    <row r="11" spans="2:23" x14ac:dyDescent="0.35">
      <c r="B11" s="1"/>
      <c r="C11" s="46"/>
      <c r="D11" s="46"/>
      <c r="E11" s="46"/>
      <c r="F11" s="46" t="s">
        <v>30</v>
      </c>
      <c r="G11" s="46"/>
      <c r="H11" s="202" t="s">
        <v>90</v>
      </c>
      <c r="I11" s="203"/>
      <c r="J11" s="203"/>
      <c r="K11" s="203"/>
      <c r="L11" s="203"/>
      <c r="M11" s="203"/>
      <c r="N11" s="203"/>
      <c r="O11" s="204"/>
      <c r="P11" s="205" t="s">
        <v>91</v>
      </c>
      <c r="Q11" s="206"/>
      <c r="R11" s="193"/>
      <c r="S11" s="194"/>
      <c r="T11" s="194"/>
      <c r="U11" s="194"/>
      <c r="V11" s="195"/>
      <c r="W11" s="1"/>
    </row>
    <row r="12" spans="2:23" ht="15" customHeight="1" thickBot="1" x14ac:dyDescent="0.4">
      <c r="C12" s="1"/>
      <c r="D12" s="1"/>
      <c r="E12" s="1"/>
      <c r="F12" s="1"/>
      <c r="G12" s="1"/>
      <c r="H12" s="1"/>
      <c r="I12" s="1"/>
      <c r="J12" s="1"/>
      <c r="K12" s="1"/>
      <c r="L12" s="1"/>
      <c r="M12" s="1"/>
      <c r="N12" s="1"/>
      <c r="O12" s="1"/>
      <c r="P12" s="1"/>
      <c r="Q12" s="1"/>
      <c r="R12" s="1"/>
      <c r="S12" s="1"/>
      <c r="T12" s="1"/>
      <c r="U12" s="1"/>
      <c r="V12" s="1"/>
    </row>
    <row r="13" spans="2:23" ht="15" thickTop="1" x14ac:dyDescent="0.35">
      <c r="B13" s="1"/>
      <c r="C13" s="198" t="s">
        <v>32</v>
      </c>
      <c r="D13" s="199"/>
      <c r="E13" s="199"/>
      <c r="F13" s="199"/>
      <c r="G13" s="199"/>
      <c r="H13" s="199" t="s">
        <v>33</v>
      </c>
      <c r="I13" s="199"/>
      <c r="J13" s="199"/>
      <c r="K13" s="199"/>
      <c r="L13" s="199"/>
      <c r="M13" s="199"/>
      <c r="N13" s="199"/>
      <c r="O13" s="199"/>
      <c r="P13" s="199"/>
      <c r="Q13" s="199"/>
      <c r="R13" s="199"/>
      <c r="S13" s="199"/>
      <c r="T13" s="199"/>
      <c r="U13" s="199"/>
      <c r="V13" s="201"/>
      <c r="W13" s="1"/>
    </row>
    <row r="14" spans="2:23" x14ac:dyDescent="0.35">
      <c r="B14" s="1"/>
      <c r="C14" s="200"/>
      <c r="D14" s="196"/>
      <c r="E14" s="196"/>
      <c r="F14" s="196"/>
      <c r="G14" s="196"/>
      <c r="H14" s="196" t="s">
        <v>67</v>
      </c>
      <c r="I14" s="196"/>
      <c r="J14" s="196"/>
      <c r="K14" s="196" t="s">
        <v>68</v>
      </c>
      <c r="L14" s="196"/>
      <c r="M14" s="196"/>
      <c r="N14" s="196" t="s">
        <v>69</v>
      </c>
      <c r="O14" s="196"/>
      <c r="P14" s="196"/>
      <c r="Q14" s="196" t="s">
        <v>70</v>
      </c>
      <c r="R14" s="196"/>
      <c r="S14" s="196"/>
      <c r="T14" s="196" t="s">
        <v>71</v>
      </c>
      <c r="U14" s="196"/>
      <c r="V14" s="197"/>
      <c r="W14" s="1"/>
    </row>
    <row r="15" spans="2:23" ht="16.5" x14ac:dyDescent="0.35">
      <c r="B15" s="1"/>
      <c r="C15" s="200" t="s">
        <v>39</v>
      </c>
      <c r="D15" s="196"/>
      <c r="E15" s="196"/>
      <c r="F15" s="61" t="s">
        <v>40</v>
      </c>
      <c r="G15" s="61" t="s">
        <v>41</v>
      </c>
      <c r="H15" s="196">
        <v>2013</v>
      </c>
      <c r="I15" s="196"/>
      <c r="J15" s="196"/>
      <c r="K15" s="196">
        <v>2014</v>
      </c>
      <c r="L15" s="196"/>
      <c r="M15" s="196"/>
      <c r="N15" s="196">
        <v>2015</v>
      </c>
      <c r="O15" s="196"/>
      <c r="P15" s="196"/>
      <c r="Q15" s="196">
        <v>2016</v>
      </c>
      <c r="R15" s="196"/>
      <c r="S15" s="196"/>
      <c r="T15" s="196">
        <v>2017</v>
      </c>
      <c r="U15" s="196"/>
      <c r="V15" s="197"/>
      <c r="W15" s="1"/>
    </row>
    <row r="16" spans="2:23" x14ac:dyDescent="0.35">
      <c r="B16" s="1"/>
      <c r="C16" s="177" t="s">
        <v>72</v>
      </c>
      <c r="D16" s="178"/>
      <c r="E16" s="179"/>
      <c r="F16" s="165" t="s">
        <v>43</v>
      </c>
      <c r="G16" s="166">
        <v>0.5</v>
      </c>
      <c r="H16" s="163" t="s">
        <v>73</v>
      </c>
      <c r="I16" s="163"/>
      <c r="J16" s="163"/>
      <c r="K16" s="163" t="s">
        <v>92</v>
      </c>
      <c r="L16" s="163"/>
      <c r="M16" s="163"/>
      <c r="N16" s="163" t="s">
        <v>92</v>
      </c>
      <c r="O16" s="163"/>
      <c r="P16" s="163"/>
      <c r="Q16" s="163" t="s">
        <v>92</v>
      </c>
      <c r="R16" s="163"/>
      <c r="S16" s="163"/>
      <c r="T16" s="163" t="s">
        <v>92</v>
      </c>
      <c r="U16" s="163"/>
      <c r="V16" s="168"/>
      <c r="W16" s="1"/>
    </row>
    <row r="17" spans="2:23" x14ac:dyDescent="0.35">
      <c r="B17" s="1"/>
      <c r="C17" s="170" t="s">
        <v>75</v>
      </c>
      <c r="D17" s="171"/>
      <c r="E17" s="172"/>
      <c r="F17" s="165"/>
      <c r="G17" s="166"/>
      <c r="H17" s="163"/>
      <c r="I17" s="163"/>
      <c r="J17" s="163"/>
      <c r="K17" s="163"/>
      <c r="L17" s="163"/>
      <c r="M17" s="163"/>
      <c r="N17" s="163"/>
      <c r="O17" s="163"/>
      <c r="P17" s="163"/>
      <c r="Q17" s="163"/>
      <c r="R17" s="163"/>
      <c r="S17" s="163"/>
      <c r="T17" s="163"/>
      <c r="U17" s="163"/>
      <c r="V17" s="168"/>
      <c r="W17" s="1"/>
    </row>
    <row r="18" spans="2:23" x14ac:dyDescent="0.35">
      <c r="B18" s="1"/>
      <c r="C18" s="170"/>
      <c r="D18" s="171"/>
      <c r="E18" s="172"/>
      <c r="F18" s="165"/>
      <c r="G18" s="166"/>
      <c r="H18" s="163"/>
      <c r="I18" s="163"/>
      <c r="J18" s="163"/>
      <c r="K18" s="163"/>
      <c r="L18" s="163"/>
      <c r="M18" s="163"/>
      <c r="N18" s="163"/>
      <c r="O18" s="163"/>
      <c r="P18" s="163"/>
      <c r="Q18" s="163"/>
      <c r="R18" s="163"/>
      <c r="S18" s="163"/>
      <c r="T18" s="163"/>
      <c r="U18" s="163"/>
      <c r="V18" s="168"/>
      <c r="W18" s="1"/>
    </row>
    <row r="19" spans="2:23" x14ac:dyDescent="0.35">
      <c r="B19" s="1"/>
      <c r="C19" s="182"/>
      <c r="D19" s="183"/>
      <c r="E19" s="184"/>
      <c r="F19" s="165"/>
      <c r="G19" s="166"/>
      <c r="H19" s="163"/>
      <c r="I19" s="163"/>
      <c r="J19" s="163"/>
      <c r="K19" s="163"/>
      <c r="L19" s="163"/>
      <c r="M19" s="163"/>
      <c r="N19" s="163"/>
      <c r="O19" s="163"/>
      <c r="P19" s="163"/>
      <c r="Q19" s="163"/>
      <c r="R19" s="163"/>
      <c r="S19" s="163"/>
      <c r="T19" s="163"/>
      <c r="U19" s="163"/>
      <c r="V19" s="168"/>
      <c r="W19" s="1"/>
    </row>
    <row r="20" spans="2:23" x14ac:dyDescent="0.35">
      <c r="B20" s="1"/>
      <c r="C20" s="177" t="s">
        <v>76</v>
      </c>
      <c r="D20" s="178"/>
      <c r="E20" s="179"/>
      <c r="F20" s="165" t="s">
        <v>77</v>
      </c>
      <c r="G20" s="166"/>
      <c r="H20" s="163"/>
      <c r="I20" s="163"/>
      <c r="J20" s="163"/>
      <c r="K20" s="163" t="s">
        <v>94</v>
      </c>
      <c r="L20" s="163"/>
      <c r="M20" s="163"/>
      <c r="N20" s="163" t="s">
        <v>95</v>
      </c>
      <c r="O20" s="163"/>
      <c r="P20" s="163"/>
      <c r="Q20" s="163" t="s">
        <v>103</v>
      </c>
      <c r="R20" s="163"/>
      <c r="S20" s="163"/>
      <c r="T20" s="163" t="s">
        <v>105</v>
      </c>
      <c r="U20" s="163"/>
      <c r="V20" s="168"/>
      <c r="W20" s="1"/>
    </row>
    <row r="21" spans="2:23" x14ac:dyDescent="0.35">
      <c r="B21" s="1"/>
      <c r="C21" s="170" t="s">
        <v>78</v>
      </c>
      <c r="D21" s="171"/>
      <c r="E21" s="172"/>
      <c r="F21" s="165"/>
      <c r="G21" s="166"/>
      <c r="H21" s="163"/>
      <c r="I21" s="163"/>
      <c r="J21" s="163"/>
      <c r="K21" s="163"/>
      <c r="L21" s="163"/>
      <c r="M21" s="163"/>
      <c r="N21" s="163"/>
      <c r="O21" s="163"/>
      <c r="P21" s="163"/>
      <c r="Q21" s="163"/>
      <c r="R21" s="163"/>
      <c r="S21" s="163"/>
      <c r="T21" s="163"/>
      <c r="U21" s="163"/>
      <c r="V21" s="168"/>
      <c r="W21" s="1"/>
    </row>
    <row r="22" spans="2:23" x14ac:dyDescent="0.35">
      <c r="B22" s="1"/>
      <c r="C22" s="170"/>
      <c r="D22" s="171"/>
      <c r="E22" s="172"/>
      <c r="F22" s="165"/>
      <c r="G22" s="166"/>
      <c r="H22" s="163"/>
      <c r="I22" s="163"/>
      <c r="J22" s="163"/>
      <c r="K22" s="163"/>
      <c r="L22" s="163"/>
      <c r="M22" s="163"/>
      <c r="N22" s="163"/>
      <c r="O22" s="163"/>
      <c r="P22" s="163"/>
      <c r="Q22" s="163"/>
      <c r="R22" s="163"/>
      <c r="S22" s="163"/>
      <c r="T22" s="163"/>
      <c r="U22" s="163"/>
      <c r="V22" s="168"/>
      <c r="W22" s="1"/>
    </row>
    <row r="23" spans="2:23" x14ac:dyDescent="0.35">
      <c r="B23" s="1"/>
      <c r="C23" s="182"/>
      <c r="D23" s="183"/>
      <c r="E23" s="184"/>
      <c r="F23" s="165"/>
      <c r="G23" s="166"/>
      <c r="H23" s="163"/>
      <c r="I23" s="163"/>
      <c r="J23" s="163"/>
      <c r="K23" s="163"/>
      <c r="L23" s="163"/>
      <c r="M23" s="163"/>
      <c r="N23" s="163"/>
      <c r="O23" s="163"/>
      <c r="P23" s="163"/>
      <c r="Q23" s="163"/>
      <c r="R23" s="163"/>
      <c r="S23" s="163"/>
      <c r="T23" s="163"/>
      <c r="U23" s="163"/>
      <c r="V23" s="168"/>
      <c r="W23" s="1"/>
    </row>
    <row r="24" spans="2:23" ht="15" customHeight="1" x14ac:dyDescent="0.35">
      <c r="B24" s="1"/>
      <c r="C24" s="177" t="s">
        <v>79</v>
      </c>
      <c r="D24" s="178"/>
      <c r="E24" s="179"/>
      <c r="F24" s="165" t="s">
        <v>77</v>
      </c>
      <c r="G24" s="166"/>
      <c r="H24" s="163"/>
      <c r="I24" s="163"/>
      <c r="J24" s="163"/>
      <c r="K24" s="212" t="s">
        <v>93</v>
      </c>
      <c r="L24" s="185"/>
      <c r="M24" s="186"/>
      <c r="N24" s="163" t="s">
        <v>94</v>
      </c>
      <c r="O24" s="163"/>
      <c r="P24" s="163"/>
      <c r="Q24" s="163" t="s">
        <v>95</v>
      </c>
      <c r="R24" s="163"/>
      <c r="S24" s="163"/>
      <c r="T24" s="163" t="s">
        <v>95</v>
      </c>
      <c r="U24" s="163"/>
      <c r="V24" s="168"/>
      <c r="W24" s="1"/>
    </row>
    <row r="25" spans="2:23" x14ac:dyDescent="0.35">
      <c r="B25" s="1"/>
      <c r="C25" s="170" t="s">
        <v>80</v>
      </c>
      <c r="D25" s="171"/>
      <c r="E25" s="172"/>
      <c r="F25" s="165"/>
      <c r="G25" s="166"/>
      <c r="H25" s="163"/>
      <c r="I25" s="163"/>
      <c r="J25" s="163"/>
      <c r="K25" s="187"/>
      <c r="L25" s="188"/>
      <c r="M25" s="189"/>
      <c r="N25" s="163"/>
      <c r="O25" s="163"/>
      <c r="P25" s="163"/>
      <c r="Q25" s="163"/>
      <c r="R25" s="163"/>
      <c r="S25" s="163"/>
      <c r="T25" s="163"/>
      <c r="U25" s="163"/>
      <c r="V25" s="168"/>
      <c r="W25" s="1"/>
    </row>
    <row r="26" spans="2:23" x14ac:dyDescent="0.35">
      <c r="B26" s="1"/>
      <c r="C26" s="170"/>
      <c r="D26" s="171"/>
      <c r="E26" s="172"/>
      <c r="F26" s="165"/>
      <c r="G26" s="166"/>
      <c r="H26" s="163"/>
      <c r="I26" s="163"/>
      <c r="J26" s="163"/>
      <c r="K26" s="187"/>
      <c r="L26" s="188"/>
      <c r="M26" s="189"/>
      <c r="N26" s="163"/>
      <c r="O26" s="163"/>
      <c r="P26" s="163"/>
      <c r="Q26" s="163"/>
      <c r="R26" s="163"/>
      <c r="S26" s="163"/>
      <c r="T26" s="163"/>
      <c r="U26" s="163"/>
      <c r="V26" s="168"/>
      <c r="W26" s="1"/>
    </row>
    <row r="27" spans="2:23" x14ac:dyDescent="0.35">
      <c r="B27" s="1"/>
      <c r="C27" s="182"/>
      <c r="D27" s="183"/>
      <c r="E27" s="184"/>
      <c r="F27" s="165"/>
      <c r="G27" s="166"/>
      <c r="H27" s="163"/>
      <c r="I27" s="163"/>
      <c r="J27" s="163"/>
      <c r="K27" s="190"/>
      <c r="L27" s="191"/>
      <c r="M27" s="192"/>
      <c r="N27" s="163"/>
      <c r="O27" s="163"/>
      <c r="P27" s="163"/>
      <c r="Q27" s="163"/>
      <c r="R27" s="163"/>
      <c r="S27" s="163"/>
      <c r="T27" s="163"/>
      <c r="U27" s="163"/>
      <c r="V27" s="168"/>
      <c r="W27" s="1"/>
    </row>
    <row r="28" spans="2:23" ht="15" customHeight="1" x14ac:dyDescent="0.35">
      <c r="B28" s="1"/>
      <c r="C28" s="177" t="s">
        <v>81</v>
      </c>
      <c r="D28" s="178"/>
      <c r="E28" s="179"/>
      <c r="F28" s="165" t="s">
        <v>77</v>
      </c>
      <c r="G28" s="166"/>
      <c r="H28" s="163"/>
      <c r="I28" s="163"/>
      <c r="J28" s="163"/>
      <c r="K28" s="163" t="s">
        <v>94</v>
      </c>
      <c r="L28" s="163"/>
      <c r="M28" s="163"/>
      <c r="N28" s="163" t="s">
        <v>95</v>
      </c>
      <c r="O28" s="163"/>
      <c r="P28" s="163"/>
      <c r="Q28" s="163" t="s">
        <v>95</v>
      </c>
      <c r="R28" s="163"/>
      <c r="S28" s="163"/>
      <c r="T28" s="163" t="s">
        <v>103</v>
      </c>
      <c r="U28" s="163"/>
      <c r="V28" s="168"/>
      <c r="W28" s="1"/>
    </row>
    <row r="29" spans="2:23" x14ac:dyDescent="0.35">
      <c r="B29" s="1"/>
      <c r="C29" s="170" t="s">
        <v>82</v>
      </c>
      <c r="D29" s="171"/>
      <c r="E29" s="172"/>
      <c r="F29" s="165"/>
      <c r="G29" s="166"/>
      <c r="H29" s="163"/>
      <c r="I29" s="163"/>
      <c r="J29" s="163"/>
      <c r="K29" s="163"/>
      <c r="L29" s="163"/>
      <c r="M29" s="163"/>
      <c r="N29" s="163"/>
      <c r="O29" s="163"/>
      <c r="P29" s="163"/>
      <c r="Q29" s="163"/>
      <c r="R29" s="163"/>
      <c r="S29" s="163"/>
      <c r="T29" s="163"/>
      <c r="U29" s="163"/>
      <c r="V29" s="168"/>
      <c r="W29" s="1"/>
    </row>
    <row r="30" spans="2:23" x14ac:dyDescent="0.35">
      <c r="B30" s="1"/>
      <c r="C30" s="170"/>
      <c r="D30" s="171"/>
      <c r="E30" s="172"/>
      <c r="F30" s="165"/>
      <c r="G30" s="166"/>
      <c r="H30" s="163"/>
      <c r="I30" s="163"/>
      <c r="J30" s="163"/>
      <c r="K30" s="163"/>
      <c r="L30" s="163"/>
      <c r="M30" s="163"/>
      <c r="N30" s="163"/>
      <c r="O30" s="163"/>
      <c r="P30" s="163"/>
      <c r="Q30" s="163"/>
      <c r="R30" s="163"/>
      <c r="S30" s="163"/>
      <c r="T30" s="163"/>
      <c r="U30" s="163"/>
      <c r="V30" s="168"/>
      <c r="W30" s="1"/>
    </row>
    <row r="31" spans="2:23" x14ac:dyDescent="0.35">
      <c r="B31" s="1"/>
      <c r="C31" s="182"/>
      <c r="D31" s="183"/>
      <c r="E31" s="184"/>
      <c r="F31" s="165"/>
      <c r="G31" s="166"/>
      <c r="H31" s="163"/>
      <c r="I31" s="163"/>
      <c r="J31" s="163"/>
      <c r="K31" s="163"/>
      <c r="L31" s="163"/>
      <c r="M31" s="163"/>
      <c r="N31" s="163"/>
      <c r="O31" s="163"/>
      <c r="P31" s="163"/>
      <c r="Q31" s="163"/>
      <c r="R31" s="163"/>
      <c r="S31" s="163"/>
      <c r="T31" s="163"/>
      <c r="U31" s="163"/>
      <c r="V31" s="168"/>
      <c r="W31" s="1"/>
    </row>
    <row r="32" spans="2:23" ht="15" customHeight="1" x14ac:dyDescent="0.35">
      <c r="B32" s="1"/>
      <c r="C32" s="177" t="s">
        <v>83</v>
      </c>
      <c r="D32" s="178"/>
      <c r="E32" s="179"/>
      <c r="F32" s="165" t="s">
        <v>77</v>
      </c>
      <c r="G32" s="166"/>
      <c r="H32" s="163"/>
      <c r="I32" s="163"/>
      <c r="J32" s="163"/>
      <c r="K32" s="163" t="s">
        <v>96</v>
      </c>
      <c r="L32" s="163"/>
      <c r="M32" s="163"/>
      <c r="N32" s="163" t="s">
        <v>93</v>
      </c>
      <c r="O32" s="163"/>
      <c r="P32" s="163"/>
      <c r="Q32" s="163" t="s">
        <v>94</v>
      </c>
      <c r="R32" s="163"/>
      <c r="S32" s="163"/>
      <c r="T32" s="163" t="s">
        <v>94</v>
      </c>
      <c r="U32" s="163"/>
      <c r="V32" s="168"/>
      <c r="W32" s="1"/>
    </row>
    <row r="33" spans="2:23" x14ac:dyDescent="0.35">
      <c r="B33" s="1"/>
      <c r="C33" s="170" t="s">
        <v>84</v>
      </c>
      <c r="D33" s="171"/>
      <c r="E33" s="172"/>
      <c r="F33" s="165"/>
      <c r="G33" s="166"/>
      <c r="H33" s="163"/>
      <c r="I33" s="163"/>
      <c r="J33" s="163"/>
      <c r="K33" s="163"/>
      <c r="L33" s="163"/>
      <c r="M33" s="163"/>
      <c r="N33" s="163"/>
      <c r="O33" s="163"/>
      <c r="P33" s="163"/>
      <c r="Q33" s="163"/>
      <c r="R33" s="163"/>
      <c r="S33" s="163"/>
      <c r="T33" s="163"/>
      <c r="U33" s="163"/>
      <c r="V33" s="168"/>
      <c r="W33" s="1"/>
    </row>
    <row r="34" spans="2:23" x14ac:dyDescent="0.35">
      <c r="B34" s="1"/>
      <c r="C34" s="170"/>
      <c r="D34" s="171"/>
      <c r="E34" s="172"/>
      <c r="F34" s="165"/>
      <c r="G34" s="166"/>
      <c r="H34" s="163"/>
      <c r="I34" s="163"/>
      <c r="J34" s="163"/>
      <c r="K34" s="163"/>
      <c r="L34" s="163"/>
      <c r="M34" s="163"/>
      <c r="N34" s="163"/>
      <c r="O34" s="163"/>
      <c r="P34" s="163"/>
      <c r="Q34" s="163"/>
      <c r="R34" s="163"/>
      <c r="S34" s="163"/>
      <c r="T34" s="163"/>
      <c r="U34" s="163"/>
      <c r="V34" s="168"/>
      <c r="W34" s="1"/>
    </row>
    <row r="35" spans="2:23" ht="15" thickBot="1" x14ac:dyDescent="0.4">
      <c r="B35" s="1"/>
      <c r="C35" s="173"/>
      <c r="D35" s="174"/>
      <c r="E35" s="175"/>
      <c r="F35" s="180"/>
      <c r="G35" s="181"/>
      <c r="H35" s="164"/>
      <c r="I35" s="164"/>
      <c r="J35" s="164"/>
      <c r="K35" s="164"/>
      <c r="L35" s="164"/>
      <c r="M35" s="164"/>
      <c r="N35" s="164"/>
      <c r="O35" s="164"/>
      <c r="P35" s="164"/>
      <c r="Q35" s="164"/>
      <c r="R35" s="164"/>
      <c r="S35" s="164"/>
      <c r="T35" s="164"/>
      <c r="U35" s="164"/>
      <c r="V35" s="169"/>
      <c r="W35" s="1"/>
    </row>
    <row r="36" spans="2:23" ht="15" thickTop="1" x14ac:dyDescent="0.35">
      <c r="B36" s="1"/>
      <c r="C36" s="46" t="s">
        <v>58</v>
      </c>
      <c r="D36" s="46"/>
      <c r="E36" s="46"/>
      <c r="F36" s="46"/>
      <c r="G36" s="46"/>
      <c r="H36" s="46"/>
      <c r="I36" s="46"/>
      <c r="J36" s="46"/>
      <c r="K36" s="46"/>
      <c r="L36" s="46"/>
      <c r="M36" s="46"/>
      <c r="N36" s="46"/>
      <c r="O36" s="46"/>
      <c r="P36" s="46"/>
      <c r="Q36" s="46"/>
      <c r="R36" s="46"/>
      <c r="S36" s="46"/>
      <c r="T36" s="46"/>
      <c r="U36" s="46"/>
      <c r="V36" s="46"/>
      <c r="W36" s="1"/>
    </row>
    <row r="37" spans="2:23" x14ac:dyDescent="0.35">
      <c r="B37" s="1"/>
      <c r="C37" s="46" t="s">
        <v>59</v>
      </c>
      <c r="D37" s="46"/>
      <c r="E37" s="46"/>
      <c r="F37" s="46"/>
      <c r="G37" s="46"/>
      <c r="H37" s="46"/>
      <c r="I37" s="46"/>
      <c r="J37" s="46"/>
      <c r="K37" s="46"/>
      <c r="L37" s="46"/>
      <c r="M37" s="46"/>
      <c r="N37" s="46"/>
      <c r="O37" s="46"/>
      <c r="P37" s="46"/>
      <c r="Q37" s="46"/>
      <c r="R37" s="46"/>
      <c r="S37" s="46"/>
      <c r="T37" s="46"/>
      <c r="U37" s="46"/>
      <c r="V37" s="46"/>
      <c r="W37" s="1"/>
    </row>
    <row r="38" spans="2:23" x14ac:dyDescent="0.35">
      <c r="B38" s="1"/>
      <c r="C38" s="1"/>
      <c r="D38" s="1"/>
      <c r="E38" s="1"/>
      <c r="F38" s="1"/>
      <c r="G38" s="1"/>
      <c r="H38" s="1"/>
      <c r="I38" s="1"/>
      <c r="J38" s="1"/>
      <c r="K38" s="1"/>
      <c r="L38" s="1"/>
      <c r="M38" s="1"/>
      <c r="N38" s="1"/>
      <c r="O38" s="1"/>
      <c r="P38" s="1"/>
      <c r="Q38" s="1"/>
      <c r="R38" s="1"/>
      <c r="S38" s="1"/>
      <c r="T38" s="1"/>
      <c r="U38" s="1"/>
      <c r="V38" s="1"/>
      <c r="W38" s="1"/>
    </row>
    <row r="39" spans="2:23" x14ac:dyDescent="0.35">
      <c r="B39" s="1"/>
      <c r="C39" s="3"/>
      <c r="D39" s="3"/>
      <c r="E39" s="3"/>
      <c r="F39" s="3"/>
      <c r="G39" s="3"/>
      <c r="H39" s="3"/>
      <c r="I39" s="1"/>
      <c r="J39" s="3"/>
      <c r="K39" s="3"/>
      <c r="L39" s="3"/>
      <c r="M39" s="3"/>
      <c r="N39" s="3"/>
      <c r="O39" s="3"/>
      <c r="P39" s="1"/>
      <c r="Q39" s="3"/>
      <c r="R39" s="3"/>
      <c r="S39" s="3"/>
      <c r="T39" s="3"/>
      <c r="U39" s="3"/>
      <c r="V39" s="3"/>
      <c r="W39" s="1"/>
    </row>
    <row r="40" spans="2:23" x14ac:dyDescent="0.35">
      <c r="B40" s="1"/>
      <c r="C40" s="176" t="s">
        <v>99</v>
      </c>
      <c r="D40" s="176"/>
      <c r="E40" s="176"/>
      <c r="F40" s="176"/>
      <c r="G40" s="176"/>
      <c r="H40" s="176"/>
      <c r="I40" s="1"/>
      <c r="J40" s="176" t="s">
        <v>99</v>
      </c>
      <c r="K40" s="176"/>
      <c r="L40" s="176"/>
      <c r="M40" s="176"/>
      <c r="N40" s="176"/>
      <c r="O40" s="176"/>
      <c r="P40" s="1"/>
      <c r="Q40" s="176" t="s">
        <v>99</v>
      </c>
      <c r="R40" s="176"/>
      <c r="S40" s="176"/>
      <c r="T40" s="176"/>
      <c r="U40" s="176"/>
      <c r="V40" s="176"/>
      <c r="W40" s="1"/>
    </row>
    <row r="41" spans="2:23" x14ac:dyDescent="0.35">
      <c r="B41" s="1"/>
      <c r="C41" s="167" t="s">
        <v>31</v>
      </c>
      <c r="D41" s="167"/>
      <c r="E41" s="167"/>
      <c r="F41" s="167"/>
      <c r="G41" s="167"/>
      <c r="H41" s="167"/>
      <c r="I41" s="1"/>
      <c r="J41" s="167" t="s">
        <v>100</v>
      </c>
      <c r="K41" s="167"/>
      <c r="L41" s="167"/>
      <c r="M41" s="167"/>
      <c r="N41" s="167"/>
      <c r="O41" s="167"/>
      <c r="P41" s="1"/>
      <c r="Q41" s="167" t="s">
        <v>101</v>
      </c>
      <c r="R41" s="167"/>
      <c r="S41" s="167"/>
      <c r="T41" s="167"/>
      <c r="U41" s="167"/>
      <c r="V41" s="167"/>
      <c r="W41" s="1"/>
    </row>
    <row r="42" spans="2:23" x14ac:dyDescent="0.35">
      <c r="B42" s="1"/>
      <c r="C42" s="1"/>
      <c r="D42" s="1"/>
      <c r="E42" s="1"/>
      <c r="F42" s="1"/>
      <c r="G42" s="1"/>
      <c r="H42" s="1"/>
      <c r="I42" s="1"/>
      <c r="J42" s="1"/>
      <c r="K42" s="1"/>
      <c r="L42" s="1"/>
      <c r="M42" s="1"/>
      <c r="N42" s="1"/>
      <c r="O42" s="1"/>
      <c r="P42" s="1"/>
      <c r="Q42" s="1"/>
      <c r="R42" s="1"/>
      <c r="S42" s="1"/>
      <c r="T42" s="1"/>
      <c r="U42" s="1"/>
      <c r="V42" s="1"/>
      <c r="W42" s="1"/>
    </row>
  </sheetData>
  <sheetProtection algorithmName="SHA-512" hashValue="xZkm4wQCXByMWbzosOeMz2Tn3/huc+6bdLH+RcPFFsxiH/EEL1YtJmhTFds6YFVACnQulWEW/VRr8izIbHLp9g==" saltValue="x3wpT7GM9EOsDYFo8fOfQA==" spinCount="100000" sheet="1" objects="1" scenarios="1"/>
  <mergeCells count="72">
    <mergeCell ref="H15:J15"/>
    <mergeCell ref="F3:S4"/>
    <mergeCell ref="R7:U7"/>
    <mergeCell ref="H9:O9"/>
    <mergeCell ref="P9:Q9"/>
    <mergeCell ref="R9:V9"/>
    <mergeCell ref="Q16:S19"/>
    <mergeCell ref="R11:V11"/>
    <mergeCell ref="T15:V15"/>
    <mergeCell ref="C13:G14"/>
    <mergeCell ref="H13:V13"/>
    <mergeCell ref="H14:J14"/>
    <mergeCell ref="K14:M14"/>
    <mergeCell ref="N14:P14"/>
    <mergeCell ref="Q14:S14"/>
    <mergeCell ref="T14:V14"/>
    <mergeCell ref="C15:E15"/>
    <mergeCell ref="K15:M15"/>
    <mergeCell ref="N15:P15"/>
    <mergeCell ref="Q15:S15"/>
    <mergeCell ref="H11:O11"/>
    <mergeCell ref="P11:Q11"/>
    <mergeCell ref="C28:E28"/>
    <mergeCell ref="T16:V19"/>
    <mergeCell ref="C17:E19"/>
    <mergeCell ref="C20:E20"/>
    <mergeCell ref="F20:F23"/>
    <mergeCell ref="G20:G23"/>
    <mergeCell ref="H20:J23"/>
    <mergeCell ref="K20:M23"/>
    <mergeCell ref="N20:P23"/>
    <mergeCell ref="Q20:S23"/>
    <mergeCell ref="C16:E16"/>
    <mergeCell ref="F16:F19"/>
    <mergeCell ref="G16:G19"/>
    <mergeCell ref="H16:J19"/>
    <mergeCell ref="K16:M19"/>
    <mergeCell ref="N16:P19"/>
    <mergeCell ref="T20:V23"/>
    <mergeCell ref="C21:E23"/>
    <mergeCell ref="C24:E24"/>
    <mergeCell ref="F24:F27"/>
    <mergeCell ref="G24:G27"/>
    <mergeCell ref="H24:J27"/>
    <mergeCell ref="K24:M27"/>
    <mergeCell ref="N24:P27"/>
    <mergeCell ref="Q24:S27"/>
    <mergeCell ref="T24:V27"/>
    <mergeCell ref="C25:E27"/>
    <mergeCell ref="Q28:S31"/>
    <mergeCell ref="C41:H41"/>
    <mergeCell ref="J41:O41"/>
    <mergeCell ref="Q41:V41"/>
    <mergeCell ref="Q32:S35"/>
    <mergeCell ref="T32:V35"/>
    <mergeCell ref="C33:E35"/>
    <mergeCell ref="C40:H40"/>
    <mergeCell ref="J40:O40"/>
    <mergeCell ref="Q40:V40"/>
    <mergeCell ref="C32:E32"/>
    <mergeCell ref="F32:F35"/>
    <mergeCell ref="G32:G35"/>
    <mergeCell ref="T28:V31"/>
    <mergeCell ref="C29:E31"/>
    <mergeCell ref="K28:M31"/>
    <mergeCell ref="H32:J35"/>
    <mergeCell ref="K32:M35"/>
    <mergeCell ref="N32:P35"/>
    <mergeCell ref="F28:F31"/>
    <mergeCell ref="G28:G31"/>
    <mergeCell ref="H28:J31"/>
    <mergeCell ref="N28:P31"/>
  </mergeCells>
  <phoneticPr fontId="17" type="noConversion"/>
  <printOptions horizontalCentered="1" verticalCentered="1"/>
  <pageMargins left="0" right="0" top="0" bottom="0" header="0" footer="0"/>
  <pageSetup paperSize="9" scale="94"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dimension ref="A1:AK69"/>
  <sheetViews>
    <sheetView showGridLines="0" zoomScaleNormal="100" zoomScaleSheetLayoutView="100" workbookViewId="0">
      <selection activeCell="O59" sqref="O59"/>
    </sheetView>
  </sheetViews>
  <sheetFormatPr defaultColWidth="9.1796875" defaultRowHeight="14.5" x14ac:dyDescent="0.35"/>
  <cols>
    <col min="1" max="1" width="3.7265625" style="18" customWidth="1" collapsed="1"/>
    <col min="2" max="2" width="1.7265625" style="18" customWidth="1" collapsed="1"/>
    <col min="3" max="5" width="6.1796875" style="18" customWidth="1" collapsed="1"/>
    <col min="6" max="7" width="7.7265625" style="18" customWidth="1" collapsed="1"/>
    <col min="8" max="9" width="7.453125" style="18" customWidth="1" collapsed="1"/>
    <col min="10" max="10" width="8.81640625" style="18" customWidth="1" collapsed="1"/>
    <col min="11" max="11" width="7.453125" style="18" customWidth="1" collapsed="1"/>
    <col min="12" max="12" width="6.7265625" style="18" customWidth="1" collapsed="1"/>
    <col min="13" max="14" width="3.7265625" style="18" customWidth="1" collapsed="1"/>
    <col min="15" max="15" width="9.7265625" style="18" customWidth="1" collapsed="1"/>
    <col min="16" max="17" width="8.1796875" style="18" customWidth="1" collapsed="1"/>
    <col min="18" max="18" width="4" style="18" customWidth="1" collapsed="1"/>
    <col min="19" max="19" width="6.26953125" style="18" customWidth="1" collapsed="1"/>
    <col min="20" max="20" width="8.7265625" style="18" customWidth="1" collapsed="1"/>
    <col min="21" max="21" width="7.7265625" style="18" customWidth="1" collapsed="1"/>
    <col min="22" max="22" width="7.453125" style="18" customWidth="1" collapsed="1"/>
    <col min="23" max="23" width="1.7265625" style="18" customWidth="1" collapsed="1"/>
    <col min="24" max="16384" width="9.1796875" style="18" collapsed="1"/>
  </cols>
  <sheetData>
    <row r="1" spans="1:37" ht="11.25" customHeight="1" x14ac:dyDescent="0.35"/>
    <row r="2" spans="1:37" ht="3.75" customHeight="1" x14ac:dyDescent="0.35"/>
    <row r="3" spans="1:37" ht="15" customHeight="1" x14ac:dyDescent="0.35">
      <c r="A3" s="213"/>
      <c r="B3" s="5"/>
      <c r="C3" s="5"/>
      <c r="D3" s="5"/>
      <c r="E3" s="5"/>
      <c r="F3" s="74" t="s">
        <v>106</v>
      </c>
      <c r="G3" s="74"/>
      <c r="H3" s="74"/>
      <c r="I3" s="74"/>
      <c r="J3" s="74"/>
      <c r="K3" s="74"/>
      <c r="L3" s="74"/>
      <c r="M3" s="74"/>
      <c r="N3" s="74"/>
      <c r="O3" s="74"/>
      <c r="P3" s="74"/>
      <c r="Q3" s="74"/>
      <c r="R3" s="74"/>
      <c r="S3" s="74"/>
      <c r="T3" s="5"/>
      <c r="U3" s="5"/>
      <c r="V3" s="5"/>
      <c r="W3" s="5"/>
    </row>
    <row r="4" spans="1:37" ht="15" customHeight="1" x14ac:dyDescent="0.35">
      <c r="A4" s="213"/>
      <c r="B4" s="5"/>
      <c r="C4" s="5"/>
      <c r="D4" s="5"/>
      <c r="E4" s="5"/>
      <c r="F4" s="74"/>
      <c r="G4" s="74"/>
      <c r="H4" s="74"/>
      <c r="I4" s="74"/>
      <c r="J4" s="74"/>
      <c r="K4" s="74"/>
      <c r="L4" s="74"/>
      <c r="M4" s="74"/>
      <c r="N4" s="74"/>
      <c r="O4" s="74"/>
      <c r="P4" s="74"/>
      <c r="Q4" s="74"/>
      <c r="R4" s="74"/>
      <c r="S4" s="74"/>
      <c r="T4" s="5"/>
      <c r="U4" s="5"/>
      <c r="V4" s="5"/>
      <c r="W4" s="5"/>
    </row>
    <row r="5" spans="1:37" ht="15.5" x14ac:dyDescent="0.35">
      <c r="A5" s="213"/>
      <c r="B5" s="5"/>
      <c r="C5" s="25"/>
      <c r="D5" s="25"/>
      <c r="E5" s="25"/>
      <c r="F5" s="19" t="s">
        <v>1</v>
      </c>
      <c r="G5" s="25"/>
      <c r="H5" s="25"/>
      <c r="I5" s="25"/>
      <c r="J5" s="25"/>
      <c r="K5" s="25"/>
      <c r="L5" s="25"/>
      <c r="M5" s="25"/>
      <c r="N5" s="25"/>
      <c r="O5" s="25"/>
      <c r="P5" s="25"/>
      <c r="Q5" s="25"/>
      <c r="R5" s="25"/>
      <c r="S5" s="25"/>
      <c r="T5" s="25"/>
      <c r="U5" s="25"/>
      <c r="V5" s="25"/>
      <c r="W5" s="5"/>
    </row>
    <row r="6" spans="1:37" ht="6" customHeight="1" x14ac:dyDescent="0.35">
      <c r="A6" s="213"/>
      <c r="B6" s="5"/>
      <c r="C6" s="25"/>
      <c r="D6" s="25"/>
      <c r="E6" s="25"/>
      <c r="F6" s="25"/>
      <c r="G6" s="25"/>
      <c r="H6" s="25"/>
      <c r="I6" s="25"/>
      <c r="J6" s="25"/>
      <c r="K6" s="25"/>
      <c r="L6" s="25"/>
      <c r="M6" s="25"/>
      <c r="N6" s="25"/>
      <c r="O6" s="25"/>
      <c r="P6" s="25"/>
      <c r="Q6" s="25"/>
      <c r="R6" s="25"/>
      <c r="S6" s="25"/>
      <c r="T6" s="25"/>
      <c r="U6" s="25"/>
      <c r="V6" s="25"/>
      <c r="W6" s="5"/>
    </row>
    <row r="7" spans="1:37" ht="15.5" x14ac:dyDescent="0.35">
      <c r="A7" s="213"/>
      <c r="B7" s="5"/>
      <c r="C7" s="25"/>
      <c r="D7" s="25"/>
      <c r="E7" s="25"/>
      <c r="F7" s="19" t="s">
        <v>22</v>
      </c>
      <c r="G7" s="5"/>
      <c r="H7" s="5"/>
      <c r="I7" s="5"/>
      <c r="J7" s="5"/>
      <c r="K7" s="5"/>
      <c r="L7" s="5"/>
      <c r="M7" s="5"/>
      <c r="N7" s="5"/>
      <c r="O7" s="5"/>
      <c r="P7" s="5"/>
      <c r="Q7" s="5"/>
      <c r="R7" s="25"/>
      <c r="S7" s="25"/>
      <c r="T7" s="220" t="s">
        <v>63</v>
      </c>
      <c r="U7" s="221"/>
      <c r="V7" s="68" t="str">
        <f>IF('Anexo IV'!V7="","",'Anexo IV'!V7)</f>
        <v>D</v>
      </c>
      <c r="W7" s="25"/>
    </row>
    <row r="8" spans="1:37" ht="6" customHeight="1" x14ac:dyDescent="0.35">
      <c r="A8" s="213"/>
      <c r="B8" s="5"/>
      <c r="C8" s="25"/>
      <c r="D8" s="25"/>
      <c r="E8" s="25"/>
      <c r="F8" s="5"/>
      <c r="G8" s="5"/>
      <c r="H8" s="5"/>
      <c r="I8" s="5"/>
      <c r="J8" s="5"/>
      <c r="K8" s="5"/>
      <c r="L8" s="5"/>
      <c r="M8" s="5"/>
      <c r="N8" s="5"/>
      <c r="O8" s="5"/>
      <c r="P8" s="5"/>
      <c r="Q8" s="5"/>
      <c r="R8" s="25"/>
      <c r="S8" s="25"/>
      <c r="T8" s="25"/>
      <c r="U8" s="25"/>
      <c r="V8" s="25"/>
      <c r="W8" s="25"/>
    </row>
    <row r="9" spans="1:37" x14ac:dyDescent="0.35">
      <c r="A9" s="213"/>
      <c r="B9" s="5"/>
      <c r="C9" s="25"/>
      <c r="D9" s="25"/>
      <c r="E9" s="25"/>
      <c r="F9" s="25" t="s">
        <v>25</v>
      </c>
      <c r="G9" s="25"/>
      <c r="H9" s="145" t="str">
        <f>IF('Anexo III'!H9:O9="","",'Anexo III'!H9:O9)</f>
        <v>Secretaria de Infraestrutura e Meio Ambiente - SIMA</v>
      </c>
      <c r="I9" s="137"/>
      <c r="J9" s="137"/>
      <c r="K9" s="137"/>
      <c r="L9" s="137"/>
      <c r="M9" s="137"/>
      <c r="N9" s="137"/>
      <c r="O9" s="138"/>
      <c r="P9" s="131" t="s">
        <v>27</v>
      </c>
      <c r="Q9" s="132"/>
      <c r="R9" s="145" t="str">
        <f>IF('Anexo III'!R9:V9="","",'Anexo III'!R9:V9)</f>
        <v>Nº 60.895 de 19/11/2014</v>
      </c>
      <c r="S9" s="137"/>
      <c r="T9" s="137"/>
      <c r="U9" s="137"/>
      <c r="V9" s="138"/>
      <c r="W9" s="5"/>
    </row>
    <row r="10" spans="1:37" ht="6" customHeight="1" x14ac:dyDescent="0.35">
      <c r="A10" s="213"/>
      <c r="B10" s="5"/>
      <c r="C10" s="25"/>
      <c r="D10" s="25"/>
      <c r="E10" s="25"/>
      <c r="F10" s="25"/>
      <c r="G10" s="25"/>
      <c r="H10" s="25"/>
      <c r="I10" s="25"/>
      <c r="J10" s="25"/>
      <c r="K10" s="25"/>
      <c r="L10" s="25"/>
      <c r="M10" s="25"/>
      <c r="N10" s="25"/>
      <c r="O10" s="25"/>
      <c r="P10" s="21"/>
      <c r="Q10" s="21"/>
      <c r="R10" s="5"/>
      <c r="S10" s="5"/>
      <c r="T10" s="5"/>
      <c r="U10" s="5"/>
      <c r="V10" s="5"/>
      <c r="W10" s="5"/>
    </row>
    <row r="11" spans="1:37" x14ac:dyDescent="0.35">
      <c r="A11" s="213"/>
      <c r="B11" s="5"/>
      <c r="C11" s="25"/>
      <c r="D11" s="25"/>
      <c r="E11" s="25"/>
      <c r="F11" s="25" t="s">
        <v>28</v>
      </c>
      <c r="G11" s="25"/>
      <c r="H11" s="145" t="str">
        <f>IF('Anexo III'!H11:O11="","",'Anexo III'!H11:O11)</f>
        <v>Conselho Estadual de Recursos Hídricos - CRH</v>
      </c>
      <c r="I11" s="137"/>
      <c r="J11" s="137"/>
      <c r="K11" s="137"/>
      <c r="L11" s="137"/>
      <c r="M11" s="137"/>
      <c r="N11" s="137"/>
      <c r="O11" s="138"/>
      <c r="P11" s="131" t="s">
        <v>30</v>
      </c>
      <c r="Q11" s="132"/>
      <c r="R11" s="145" t="s">
        <v>65</v>
      </c>
      <c r="S11" s="137"/>
      <c r="T11" s="137"/>
      <c r="U11" s="137"/>
      <c r="V11" s="138"/>
      <c r="W11" s="5"/>
    </row>
    <row r="12" spans="1:37" ht="15" customHeight="1" x14ac:dyDescent="0.35">
      <c r="A12" s="213"/>
      <c r="B12" s="5"/>
      <c r="C12" s="5"/>
      <c r="D12" s="5"/>
      <c r="E12" s="5"/>
      <c r="F12" s="5"/>
      <c r="G12" s="5"/>
      <c r="H12" s="5"/>
      <c r="I12" s="5"/>
      <c r="J12" s="5"/>
      <c r="K12" s="5"/>
      <c r="L12" s="5"/>
      <c r="M12" s="5"/>
      <c r="N12" s="5"/>
      <c r="O12" s="5"/>
      <c r="P12" s="5"/>
      <c r="Q12" s="5"/>
      <c r="R12" s="5"/>
      <c r="S12" s="5"/>
      <c r="T12" s="5"/>
      <c r="U12" s="5"/>
      <c r="V12" s="5"/>
      <c r="W12" s="5"/>
    </row>
    <row r="13" spans="1:37" ht="15" customHeight="1" x14ac:dyDescent="0.35">
      <c r="A13" s="213"/>
      <c r="B13" s="5"/>
      <c r="C13" s="5"/>
      <c r="D13" s="218" t="s">
        <v>107</v>
      </c>
      <c r="E13" s="218"/>
      <c r="F13" s="218"/>
      <c r="G13" s="5"/>
      <c r="H13" s="214" t="s">
        <v>108</v>
      </c>
      <c r="I13" s="214"/>
      <c r="J13" s="214"/>
      <c r="K13" s="214"/>
      <c r="L13" s="214"/>
      <c r="M13" s="214"/>
      <c r="N13" s="40"/>
      <c r="O13" s="216" t="s">
        <v>109</v>
      </c>
      <c r="P13" s="219" t="s">
        <v>110</v>
      </c>
      <c r="Q13" s="219"/>
      <c r="R13" s="25"/>
      <c r="S13" s="5"/>
      <c r="T13" s="25"/>
      <c r="U13" s="25"/>
      <c r="V13" s="5"/>
      <c r="W13" s="5"/>
      <c r="AK13" s="24"/>
    </row>
    <row r="14" spans="1:37" ht="15" customHeight="1" x14ac:dyDescent="0.35">
      <c r="A14" s="213"/>
      <c r="B14" s="5"/>
      <c r="C14" s="5"/>
      <c r="D14" s="218"/>
      <c r="E14" s="218"/>
      <c r="F14" s="218"/>
      <c r="G14" s="5"/>
      <c r="H14" s="215"/>
      <c r="I14" s="215"/>
      <c r="J14" s="215"/>
      <c r="K14" s="215"/>
      <c r="L14" s="215"/>
      <c r="M14" s="215"/>
      <c r="N14" s="41"/>
      <c r="O14" s="217"/>
      <c r="P14" s="42" t="s">
        <v>111</v>
      </c>
      <c r="Q14" s="42" t="s">
        <v>112</v>
      </c>
      <c r="R14" s="25"/>
      <c r="S14" s="5"/>
      <c r="T14" s="25"/>
      <c r="U14" s="25"/>
      <c r="V14" s="5"/>
      <c r="W14" s="5"/>
      <c r="AK14" s="24"/>
    </row>
    <row r="15" spans="1:37" ht="6" customHeight="1" x14ac:dyDescent="0.35">
      <c r="A15" s="213"/>
      <c r="B15" s="5"/>
      <c r="C15" s="5"/>
      <c r="D15" s="218"/>
      <c r="E15" s="218"/>
      <c r="F15" s="218"/>
      <c r="G15" s="5"/>
      <c r="H15" s="26"/>
      <c r="I15" s="26"/>
      <c r="J15" s="26"/>
      <c r="K15" s="26"/>
      <c r="L15" s="26"/>
      <c r="M15" s="26"/>
      <c r="N15" s="5"/>
      <c r="O15" s="27"/>
      <c r="P15" s="25"/>
      <c r="Q15" s="25"/>
      <c r="R15" s="25"/>
      <c r="S15" s="5"/>
      <c r="T15" s="25"/>
      <c r="U15" s="25"/>
      <c r="V15" s="5"/>
      <c r="W15" s="5"/>
      <c r="AK15" s="24"/>
    </row>
    <row r="16" spans="1:37" ht="16.5" customHeight="1" x14ac:dyDescent="0.35">
      <c r="A16" s="213"/>
      <c r="B16" s="5"/>
      <c r="C16" s="5"/>
      <c r="D16" s="218"/>
      <c r="E16" s="218"/>
      <c r="F16" s="218"/>
      <c r="G16" s="21" t="s">
        <v>113</v>
      </c>
      <c r="H16" s="25" t="s">
        <v>114</v>
      </c>
      <c r="I16" s="25"/>
      <c r="J16" s="25"/>
      <c r="K16" s="25"/>
      <c r="L16" s="25"/>
      <c r="M16" s="25"/>
      <c r="N16" s="5"/>
      <c r="O16" s="27" t="str">
        <f>IF('Anexo IV'!$V$7="","","Sim")</f>
        <v>Sim</v>
      </c>
      <c r="P16" s="27">
        <f>IF($V$7="","",IF($V$7="A",'Níveis por Tipologia'!D4,IF($V$7="B",'Níveis por Tipologia'!E4,IF($V$7="C",'Níveis por Tipologia'!F4,'Níveis por Tipologia'!G4))))</f>
        <v>4</v>
      </c>
      <c r="Q16" s="39">
        <v>4</v>
      </c>
      <c r="R16" s="28"/>
      <c r="S16" s="36" t="str">
        <f>IF($V$7="","",IF(Q16="","Definir o nível de exigência!",IF(Q16&gt;=P16,"","O nível adotado é menor que o exigido!")))</f>
        <v/>
      </c>
      <c r="T16" s="5"/>
      <c r="U16" s="25"/>
      <c r="V16" s="5"/>
      <c r="W16" s="5"/>
      <c r="AK16" s="24"/>
    </row>
    <row r="17" spans="1:37" ht="16.5" customHeight="1" x14ac:dyDescent="0.35">
      <c r="A17" s="213"/>
      <c r="B17" s="5"/>
      <c r="C17" s="5"/>
      <c r="D17" s="218"/>
      <c r="E17" s="218"/>
      <c r="F17" s="218"/>
      <c r="G17" s="21" t="s">
        <v>115</v>
      </c>
      <c r="H17" s="25" t="s">
        <v>116</v>
      </c>
      <c r="I17" s="25"/>
      <c r="J17" s="25"/>
      <c r="K17" s="25"/>
      <c r="L17" s="25"/>
      <c r="M17" s="25"/>
      <c r="N17" s="5"/>
      <c r="O17" s="27" t="str">
        <f>IF('Anexo IV'!$V$7="","","Sim")</f>
        <v>Sim</v>
      </c>
      <c r="P17" s="27">
        <f>IF($V$7="","",IF($V$7="A",'Níveis por Tipologia'!D5,IF($V$7="B",'Níveis por Tipologia'!E5,IF($V$7="C",'Níveis por Tipologia'!F5,'Níveis por Tipologia'!G5))))</f>
        <v>3</v>
      </c>
      <c r="Q17" s="39">
        <v>3</v>
      </c>
      <c r="R17" s="28"/>
      <c r="S17" s="36" t="str">
        <f>IF($V$7="","",IF(Q17="","Definir o nível de exigência!",IF(Q17&gt;=P17,"","O nível adotado é menor que o exigido!")))</f>
        <v/>
      </c>
      <c r="T17" s="5"/>
      <c r="U17" s="25"/>
      <c r="V17" s="5"/>
      <c r="W17" s="5"/>
      <c r="AK17" s="24"/>
    </row>
    <row r="18" spans="1:37" ht="16.5" customHeight="1" x14ac:dyDescent="0.35">
      <c r="A18" s="213"/>
      <c r="B18" s="5"/>
      <c r="C18" s="5"/>
      <c r="D18" s="218"/>
      <c r="E18" s="218"/>
      <c r="F18" s="218"/>
      <c r="G18" s="21" t="s">
        <v>117</v>
      </c>
      <c r="H18" s="25" t="s">
        <v>118</v>
      </c>
      <c r="I18" s="25"/>
      <c r="J18" s="25"/>
      <c r="K18" s="25"/>
      <c r="L18" s="25"/>
      <c r="M18" s="25"/>
      <c r="N18" s="5"/>
      <c r="O18" s="27" t="str">
        <f>IF('Anexo IV'!$V$7="","","Sim")</f>
        <v>Sim</v>
      </c>
      <c r="P18" s="27">
        <f>IF($V$7="","",IF($V$7="A",'Níveis por Tipologia'!D6,IF($V$7="B",'Níveis por Tipologia'!E6,IF($V$7="C",'Níveis por Tipologia'!F6,'Níveis por Tipologia'!G6))))</f>
        <v>4</v>
      </c>
      <c r="Q18" s="39">
        <v>4</v>
      </c>
      <c r="R18" s="28"/>
      <c r="S18" s="36" t="str">
        <f>IF($V$7="","",IF(Q18="","Definir o nível de exigência!",IF(Q18&gt;=P18,"","O nível adotado é menor que o exigido!")))</f>
        <v/>
      </c>
      <c r="T18" s="5"/>
      <c r="U18" s="25"/>
      <c r="V18" s="5"/>
      <c r="W18" s="5"/>
      <c r="AK18" s="24"/>
    </row>
    <row r="19" spans="1:37" ht="16.5" customHeight="1" x14ac:dyDescent="0.35">
      <c r="A19" s="213"/>
      <c r="B19" s="5"/>
      <c r="C19" s="5"/>
      <c r="D19" s="218"/>
      <c r="E19" s="218"/>
      <c r="F19" s="218"/>
      <c r="G19" s="21" t="s">
        <v>119</v>
      </c>
      <c r="H19" s="25" t="s">
        <v>120</v>
      </c>
      <c r="I19" s="25"/>
      <c r="J19" s="25"/>
      <c r="K19" s="25"/>
      <c r="L19" s="25"/>
      <c r="M19" s="25"/>
      <c r="N19" s="5"/>
      <c r="O19" s="27" t="str">
        <f>IF('Anexo IV'!$V$7="","","Sim")</f>
        <v>Sim</v>
      </c>
      <c r="P19" s="27">
        <f>IF($V$7="","",IF($V$7="A",'Níveis por Tipologia'!D7,IF($V$7="B",'Níveis por Tipologia'!E7,IF($V$7="C",'Níveis por Tipologia'!F7,'Níveis por Tipologia'!G7))))</f>
        <v>4</v>
      </c>
      <c r="Q19" s="39">
        <v>4</v>
      </c>
      <c r="R19" s="28"/>
      <c r="S19" s="36" t="str">
        <f>IF($V$7="","",IF(Q19="","Definir o nível de exigência!",IF(Q19&gt;=P19,"","O nível adotado é menor que o exigido!")))</f>
        <v/>
      </c>
      <c r="T19" s="5"/>
      <c r="U19" s="25"/>
      <c r="V19" s="5"/>
      <c r="W19" s="5"/>
      <c r="AK19" s="24"/>
    </row>
    <row r="20" spans="1:37" ht="16.5" customHeight="1" x14ac:dyDescent="0.35">
      <c r="A20" s="213"/>
      <c r="B20" s="5"/>
      <c r="C20" s="5"/>
      <c r="D20" s="218"/>
      <c r="E20" s="218"/>
      <c r="F20" s="218"/>
      <c r="G20" s="21" t="s">
        <v>121</v>
      </c>
      <c r="H20" s="25" t="s">
        <v>122</v>
      </c>
      <c r="I20" s="25"/>
      <c r="J20" s="25"/>
      <c r="K20" s="25"/>
      <c r="L20" s="25"/>
      <c r="M20" s="25"/>
      <c r="N20" s="5"/>
      <c r="O20" s="23" t="s">
        <v>123</v>
      </c>
      <c r="P20" s="27">
        <f>IF($V$7="","",IF($V$7="A",'Níveis por Tipologia'!D8,IF($V$7="B",'Níveis por Tipologia'!E8,IF($V$7="C",'Níveis por Tipologia'!F8,'Níveis por Tipologia'!G8))))</f>
        <v>4</v>
      </c>
      <c r="Q20" s="39">
        <v>4</v>
      </c>
      <c r="R20" s="28" t="str">
        <f>IF($V$7="","",IF($V$7="A",'Níveis por Tipologia'!L8,IF($V$7="B",'Níveis por Tipologia'!M8,IF($V$7="C",'Níveis por Tipologia'!N8,'Níveis por Tipologia'!O8))))</f>
        <v>Não</v>
      </c>
      <c r="S20" s="38" t="str">
        <f>IF(R20="","",IF(O20="","Informar se a variável será avaliada!",IF(AND(O20="Não",OR($V$7="B",$V$7="C",$V$7="D")),"Avaliação obrigatória p/ a tipologia!",IF(O20="Não","",IF(O20="","Definir o nível de exigência!",IF(Q20&gt;=P20,"","O nível adotado é menor que o exigido!"))))))</f>
        <v/>
      </c>
      <c r="T20" s="5"/>
      <c r="U20" s="25"/>
      <c r="V20" s="5"/>
      <c r="W20" s="5"/>
      <c r="AK20" s="24"/>
    </row>
    <row r="21" spans="1:37" ht="16.5" customHeight="1" x14ac:dyDescent="0.35">
      <c r="A21" s="213"/>
      <c r="B21" s="5"/>
      <c r="C21" s="5"/>
      <c r="D21" s="218"/>
      <c r="E21" s="218"/>
      <c r="F21" s="218"/>
      <c r="G21" s="21" t="s">
        <v>124</v>
      </c>
      <c r="H21" s="25" t="s">
        <v>125</v>
      </c>
      <c r="I21" s="25"/>
      <c r="J21" s="25"/>
      <c r="K21" s="25"/>
      <c r="L21" s="25"/>
      <c r="M21" s="25"/>
      <c r="N21" s="5"/>
      <c r="O21" s="23" t="s">
        <v>123</v>
      </c>
      <c r="P21" s="27">
        <f>IF($V$7="","",IF($V$7="A",'Níveis por Tipologia'!D9,IF($V$7="B",'Níveis por Tipologia'!E9,IF($V$7="C",'Níveis por Tipologia'!F9,'Níveis por Tipologia'!G9))))</f>
        <v>4</v>
      </c>
      <c r="Q21" s="39">
        <v>4</v>
      </c>
      <c r="R21" s="28" t="str">
        <f>IF($V$7="","",IF($V$7="A",'Níveis por Tipologia'!L9,IF($V$7="B",'Níveis por Tipologia'!M9,IF($V$7="C",'Níveis por Tipologia'!N9,'Níveis por Tipologia'!O9))))</f>
        <v>Não</v>
      </c>
      <c r="S21" s="36" t="str">
        <f>IF(R21="","",IF(O21="","Informar se a variável será avaliada!",IF(AND(O21="Não",$V$7="D"),"Avaliação obrigatória p/ a tipologia!",IF(O21="Não","",IF(O21="","Definir o nível de exigência!",IF(Q21&gt;=P21,"","O nível adotado é menor que o exigido!"))))))</f>
        <v/>
      </c>
      <c r="T21" s="5"/>
      <c r="U21" s="25"/>
      <c r="V21" s="5"/>
      <c r="W21" s="5"/>
      <c r="AK21" s="24"/>
    </row>
    <row r="22" spans="1:37" ht="16.5" customHeight="1" x14ac:dyDescent="0.35">
      <c r="A22" s="213"/>
      <c r="B22" s="5"/>
      <c r="C22" s="5"/>
      <c r="D22" s="218"/>
      <c r="E22" s="218"/>
      <c r="F22" s="218"/>
      <c r="G22" s="21" t="s">
        <v>126</v>
      </c>
      <c r="H22" s="25" t="s">
        <v>127</v>
      </c>
      <c r="I22" s="25"/>
      <c r="J22" s="25"/>
      <c r="K22" s="25"/>
      <c r="L22" s="25"/>
      <c r="M22" s="25"/>
      <c r="N22" s="5"/>
      <c r="O22" s="27" t="str">
        <f>IF('Anexo IV'!$V$7="","","Sim")</f>
        <v>Sim</v>
      </c>
      <c r="P22" s="27">
        <f>IF($V$7="","",IF($V$7="A",'Níveis por Tipologia'!D10,IF($V$7="B",'Níveis por Tipologia'!E10,IF($V$7="C",'Níveis por Tipologia'!F10,'Níveis por Tipologia'!G10))))</f>
        <v>3</v>
      </c>
      <c r="Q22" s="39">
        <v>3</v>
      </c>
      <c r="R22" s="28"/>
      <c r="S22" s="36" t="str">
        <f>IF($V$7="","",IF(Q22="","Definir o nível de exigência!",IF(Q22&gt;=P22,"","O nível adotado é menor que o exigido!")))</f>
        <v/>
      </c>
      <c r="T22" s="5"/>
      <c r="U22" s="25"/>
      <c r="V22" s="5"/>
      <c r="W22" s="5"/>
      <c r="AK22" s="24"/>
    </row>
    <row r="23" spans="1:37" ht="16.5" customHeight="1" x14ac:dyDescent="0.35">
      <c r="A23" s="213"/>
      <c r="B23" s="5"/>
      <c r="C23" s="5"/>
      <c r="D23" s="218"/>
      <c r="E23" s="218"/>
      <c r="F23" s="218"/>
      <c r="G23" s="21" t="s">
        <v>128</v>
      </c>
      <c r="H23" s="25" t="s">
        <v>129</v>
      </c>
      <c r="I23" s="25"/>
      <c r="J23" s="25"/>
      <c r="K23" s="25"/>
      <c r="L23" s="25"/>
      <c r="M23" s="25"/>
      <c r="N23" s="5"/>
      <c r="O23" s="27" t="str">
        <f>IF('Anexo IV'!$V$7="","","Sim")</f>
        <v>Sim</v>
      </c>
      <c r="P23" s="27">
        <f>IF($V$7="","",IF($V$7="A",'Níveis por Tipologia'!D11,IF($V$7="B",'Níveis por Tipologia'!E11,IF($V$7="C",'Níveis por Tipologia'!F11,'Níveis por Tipologia'!G11))))</f>
        <v>3</v>
      </c>
      <c r="Q23" s="39">
        <v>3</v>
      </c>
      <c r="R23" s="28"/>
      <c r="S23" s="36" t="str">
        <f>IF($V$7="","",IF(Q23="","Definir o nível de exigência!",IF(Q23&gt;=P23,"","O nível adotado é menor que o exigido!")))</f>
        <v/>
      </c>
      <c r="T23" s="5"/>
      <c r="U23" s="25"/>
      <c r="V23" s="5"/>
      <c r="W23" s="5"/>
      <c r="AK23" s="24"/>
    </row>
    <row r="24" spans="1:37" ht="16.5" customHeight="1" x14ac:dyDescent="0.35">
      <c r="A24" s="213"/>
      <c r="B24" s="5"/>
      <c r="C24" s="5"/>
      <c r="D24" s="218"/>
      <c r="E24" s="218"/>
      <c r="F24" s="218"/>
      <c r="G24" s="21" t="s">
        <v>130</v>
      </c>
      <c r="H24" s="25" t="s">
        <v>131</v>
      </c>
      <c r="I24" s="25"/>
      <c r="J24" s="25"/>
      <c r="K24" s="25"/>
      <c r="L24" s="25"/>
      <c r="M24" s="25"/>
      <c r="N24" s="5"/>
      <c r="O24" s="27" t="str">
        <f>IF('Anexo IV'!$V$7="","","Sim")</f>
        <v>Sim</v>
      </c>
      <c r="P24" s="27">
        <f>IF($V$7="","",IF($V$7="A",'Níveis por Tipologia'!D12,IF($V$7="B",'Níveis por Tipologia'!E12,IF($V$7="C",'Níveis por Tipologia'!F12,'Níveis por Tipologia'!G12))))</f>
        <v>4</v>
      </c>
      <c r="Q24" s="39">
        <v>4</v>
      </c>
      <c r="R24" s="28"/>
      <c r="S24" s="36" t="str">
        <f>IF($V$7="","",IF(Q24="","Definir o nível de exigência!",IF(Q24&gt;=P24,"","O nível adotado é menor que o exigido!")))</f>
        <v/>
      </c>
      <c r="T24" s="5"/>
      <c r="U24" s="25"/>
      <c r="V24" s="5"/>
      <c r="W24" s="5"/>
      <c r="AK24" s="24"/>
    </row>
    <row r="25" spans="1:37" ht="15" customHeight="1" thickBot="1" x14ac:dyDescent="0.4">
      <c r="A25" s="213"/>
      <c r="B25" s="5"/>
      <c r="C25" s="29"/>
      <c r="D25" s="30"/>
      <c r="E25" s="30"/>
      <c r="F25" s="30"/>
      <c r="G25" s="30"/>
      <c r="H25" s="30"/>
      <c r="I25" s="30"/>
      <c r="J25" s="30"/>
      <c r="K25" s="30"/>
      <c r="L25" s="30"/>
      <c r="M25" s="30"/>
      <c r="N25" s="30"/>
      <c r="O25" s="30"/>
      <c r="P25" s="30"/>
      <c r="Q25" s="30"/>
      <c r="R25" s="31"/>
      <c r="S25" s="32"/>
      <c r="T25" s="30"/>
      <c r="U25" s="30"/>
      <c r="V25" s="29"/>
      <c r="W25" s="5"/>
    </row>
    <row r="26" spans="1:37" ht="15" customHeight="1" thickTop="1" x14ac:dyDescent="0.35">
      <c r="A26" s="213"/>
      <c r="B26" s="5"/>
      <c r="C26" s="5"/>
      <c r="D26" s="25"/>
      <c r="E26" s="25"/>
      <c r="F26" s="25"/>
      <c r="G26" s="25"/>
      <c r="H26" s="25"/>
      <c r="I26" s="25"/>
      <c r="J26" s="25"/>
      <c r="K26" s="25"/>
      <c r="L26" s="25"/>
      <c r="M26" s="25"/>
      <c r="N26" s="25"/>
      <c r="O26" s="25"/>
      <c r="P26" s="25"/>
      <c r="Q26" s="25"/>
      <c r="R26" s="33"/>
      <c r="S26" s="34"/>
      <c r="T26" s="25"/>
      <c r="U26" s="25"/>
      <c r="V26" s="5"/>
      <c r="W26" s="5"/>
    </row>
    <row r="27" spans="1:37" ht="15" customHeight="1" x14ac:dyDescent="0.35">
      <c r="A27" s="213"/>
      <c r="B27" s="5"/>
      <c r="C27" s="5"/>
      <c r="D27" s="218" t="s">
        <v>132</v>
      </c>
      <c r="E27" s="218"/>
      <c r="F27" s="218"/>
      <c r="G27" s="5"/>
      <c r="H27" s="214" t="s">
        <v>108</v>
      </c>
      <c r="I27" s="214"/>
      <c r="J27" s="214"/>
      <c r="K27" s="214"/>
      <c r="L27" s="214"/>
      <c r="M27" s="214"/>
      <c r="N27" s="40"/>
      <c r="O27" s="216" t="s">
        <v>109</v>
      </c>
      <c r="P27" s="219" t="s">
        <v>110</v>
      </c>
      <c r="Q27" s="219"/>
      <c r="R27" s="33"/>
      <c r="S27" s="37"/>
      <c r="T27" s="25"/>
      <c r="U27" s="25"/>
      <c r="V27" s="5"/>
      <c r="W27" s="5"/>
      <c r="AK27" s="24"/>
    </row>
    <row r="28" spans="1:37" ht="15" customHeight="1" x14ac:dyDescent="0.35">
      <c r="A28" s="213"/>
      <c r="B28" s="5"/>
      <c r="C28" s="5"/>
      <c r="D28" s="218"/>
      <c r="E28" s="218"/>
      <c r="F28" s="218"/>
      <c r="G28" s="5"/>
      <c r="H28" s="215"/>
      <c r="I28" s="215"/>
      <c r="J28" s="215"/>
      <c r="K28" s="215"/>
      <c r="L28" s="215"/>
      <c r="M28" s="215"/>
      <c r="N28" s="41"/>
      <c r="O28" s="217"/>
      <c r="P28" s="42" t="s">
        <v>111</v>
      </c>
      <c r="Q28" s="42" t="s">
        <v>112</v>
      </c>
      <c r="R28" s="33"/>
      <c r="S28" s="37"/>
      <c r="T28" s="25"/>
      <c r="U28" s="25"/>
      <c r="V28" s="5"/>
      <c r="W28" s="5"/>
      <c r="AK28" s="24"/>
    </row>
    <row r="29" spans="1:37" ht="6" customHeight="1" x14ac:dyDescent="0.35">
      <c r="A29" s="213"/>
      <c r="B29" s="5"/>
      <c r="C29" s="5"/>
      <c r="D29" s="218"/>
      <c r="E29" s="218"/>
      <c r="F29" s="218"/>
      <c r="G29" s="5"/>
      <c r="H29" s="66"/>
      <c r="I29" s="66"/>
      <c r="J29" s="66"/>
      <c r="K29" s="66"/>
      <c r="L29" s="66"/>
      <c r="M29" s="66"/>
      <c r="N29" s="5"/>
      <c r="O29" s="27"/>
      <c r="P29" s="25"/>
      <c r="Q29" s="25"/>
      <c r="R29" s="33"/>
      <c r="S29" s="37"/>
      <c r="T29" s="25"/>
      <c r="U29" s="25"/>
      <c r="V29" s="5"/>
      <c r="W29" s="5"/>
      <c r="AK29" s="24"/>
    </row>
    <row r="30" spans="1:37" ht="16.5" customHeight="1" x14ac:dyDescent="0.35">
      <c r="A30" s="213"/>
      <c r="B30" s="5"/>
      <c r="C30" s="5"/>
      <c r="D30" s="218"/>
      <c r="E30" s="218"/>
      <c r="F30" s="218"/>
      <c r="G30" s="21" t="s">
        <v>133</v>
      </c>
      <c r="H30" s="25" t="s">
        <v>134</v>
      </c>
      <c r="I30" s="25"/>
      <c r="J30" s="25"/>
      <c r="K30" s="25"/>
      <c r="L30" s="25"/>
      <c r="M30" s="25"/>
      <c r="N30" s="5"/>
      <c r="O30" s="27" t="str">
        <f>IF('Anexo IV'!$V$7="","","Sim")</f>
        <v>Sim</v>
      </c>
      <c r="P30" s="27">
        <f>IF($V$7="","",IF($V$7="A",'Níveis por Tipologia'!D13,IF($V$7="B",'Níveis por Tipologia'!E13,IF($V$7="C",'Níveis por Tipologia'!F13,'Níveis por Tipologia'!G13))))</f>
        <v>3</v>
      </c>
      <c r="Q30" s="39">
        <v>3</v>
      </c>
      <c r="R30" s="28"/>
      <c r="S30" s="38" t="str">
        <f>IF($V$7="","",IF(Q30="","Definir o nível de exigência!",IF(Q30&gt;=P30,"","O nível adotado é menor que o exigido!")))</f>
        <v/>
      </c>
      <c r="T30" s="5"/>
      <c r="U30" s="25"/>
      <c r="V30" s="5"/>
      <c r="W30" s="5"/>
      <c r="AK30" s="24"/>
    </row>
    <row r="31" spans="1:37" ht="16.5" customHeight="1" x14ac:dyDescent="0.35">
      <c r="A31" s="213"/>
      <c r="B31" s="5"/>
      <c r="C31" s="5"/>
      <c r="D31" s="218"/>
      <c r="E31" s="218"/>
      <c r="F31" s="218"/>
      <c r="G31" s="21" t="s">
        <v>135</v>
      </c>
      <c r="H31" s="25" t="s">
        <v>136</v>
      </c>
      <c r="I31" s="25"/>
      <c r="J31" s="25"/>
      <c r="K31" s="25"/>
      <c r="L31" s="25"/>
      <c r="M31" s="25"/>
      <c r="N31" s="5"/>
      <c r="O31" s="27" t="str">
        <f>IF('Anexo IV'!$V$7="","","Sim")</f>
        <v>Sim</v>
      </c>
      <c r="P31" s="27">
        <f>IF($V$7="","",IF($V$7="A",'Níveis por Tipologia'!D14,IF($V$7="B",'Níveis por Tipologia'!E14,IF($V$7="C",'Níveis por Tipologia'!F14,'Níveis por Tipologia'!G14))))</f>
        <v>3</v>
      </c>
      <c r="Q31" s="39">
        <v>3</v>
      </c>
      <c r="R31" s="28"/>
      <c r="S31" s="38" t="str">
        <f>IF($V$7="","",IF(Q31="","Definir o nível de exigência!",IF(Q31&gt;=P31,"","O nível adotado é menor que o exigido!")))</f>
        <v/>
      </c>
      <c r="T31" s="5"/>
      <c r="U31" s="25"/>
      <c r="V31" s="5"/>
      <c r="W31" s="5"/>
      <c r="AK31" s="24"/>
    </row>
    <row r="32" spans="1:37" ht="16.5" customHeight="1" x14ac:dyDescent="0.35">
      <c r="A32" s="213"/>
      <c r="B32" s="5"/>
      <c r="C32" s="5"/>
      <c r="D32" s="218"/>
      <c r="E32" s="218"/>
      <c r="F32" s="218"/>
      <c r="G32" s="21" t="s">
        <v>137</v>
      </c>
      <c r="H32" s="25" t="s">
        <v>138</v>
      </c>
      <c r="I32" s="25"/>
      <c r="J32" s="25"/>
      <c r="K32" s="25"/>
      <c r="L32" s="25"/>
      <c r="M32" s="25"/>
      <c r="N32" s="5"/>
      <c r="O32" s="27" t="str">
        <f>IF('Anexo IV'!$V$7="","","Sim")</f>
        <v>Sim</v>
      </c>
      <c r="P32" s="27">
        <f>IF($V$7="","",IF($V$7="A",'Níveis por Tipologia'!D15,IF($V$7="B",'Níveis por Tipologia'!E15,IF($V$7="C",'Níveis por Tipologia'!F15,'Níveis por Tipologia'!G15))))</f>
        <v>3</v>
      </c>
      <c r="Q32" s="39">
        <v>3</v>
      </c>
      <c r="R32" s="28"/>
      <c r="S32" s="38" t="str">
        <f>IF($V$7="","",IF(Q32="","Definir o nível de exigência!",IF(Q32&gt;=P32,"","O nível adotado é menor que o exigido!")))</f>
        <v/>
      </c>
      <c r="T32" s="5"/>
      <c r="U32" s="25"/>
      <c r="V32" s="5"/>
      <c r="W32" s="5"/>
      <c r="AK32" s="24"/>
    </row>
    <row r="33" spans="1:37" ht="16.5" customHeight="1" x14ac:dyDescent="0.35">
      <c r="A33" s="213"/>
      <c r="B33" s="5"/>
      <c r="C33" s="5"/>
      <c r="D33" s="218"/>
      <c r="E33" s="218"/>
      <c r="F33" s="218"/>
      <c r="G33" s="21" t="s">
        <v>139</v>
      </c>
      <c r="H33" s="25" t="s">
        <v>140</v>
      </c>
      <c r="I33" s="25"/>
      <c r="J33" s="25"/>
      <c r="K33" s="25"/>
      <c r="L33" s="25"/>
      <c r="M33" s="25"/>
      <c r="N33" s="5"/>
      <c r="O33" s="27" t="str">
        <f>IF('Anexo IV'!$V$7="","","Sim")</f>
        <v>Sim</v>
      </c>
      <c r="P33" s="27">
        <f>IF($V$7="","",IF($V$7="A",'Níveis por Tipologia'!D16,IF($V$7="B",'Níveis por Tipologia'!E16,IF($V$7="C",'Níveis por Tipologia'!F16,'Níveis por Tipologia'!G16))))</f>
        <v>5</v>
      </c>
      <c r="Q33" s="39">
        <v>5</v>
      </c>
      <c r="R33" s="28"/>
      <c r="S33" s="38" t="str">
        <f>IF($V$7="","",IF(Q33="","Definir o nível de exigência!",IF(Q33&gt;=P33,"","O nível adotado é menor que o exigido!")))</f>
        <v/>
      </c>
      <c r="T33" s="5"/>
      <c r="U33" s="25"/>
      <c r="V33" s="5"/>
      <c r="W33" s="5"/>
      <c r="AK33" s="24"/>
    </row>
    <row r="34" spans="1:37" ht="16.5" customHeight="1" x14ac:dyDescent="0.35">
      <c r="A34" s="213"/>
      <c r="B34" s="5"/>
      <c r="C34" s="5"/>
      <c r="D34" s="218"/>
      <c r="E34" s="218"/>
      <c r="F34" s="218"/>
      <c r="G34" s="21" t="s">
        <v>141</v>
      </c>
      <c r="H34" s="25" t="s">
        <v>142</v>
      </c>
      <c r="I34" s="25"/>
      <c r="J34" s="25"/>
      <c r="K34" s="25"/>
      <c r="L34" s="25"/>
      <c r="M34" s="25"/>
      <c r="N34" s="5"/>
      <c r="O34" s="23" t="s">
        <v>123</v>
      </c>
      <c r="P34" s="27">
        <f>IF($V$7="","",IF($V$7="A",'Níveis por Tipologia'!D17,IF($V$7="B",'Níveis por Tipologia'!E17,IF($V$7="C",'Níveis por Tipologia'!F17,'Níveis por Tipologia'!G17))))</f>
        <v>3</v>
      </c>
      <c r="Q34" s="39">
        <v>4</v>
      </c>
      <c r="R34" s="28" t="str">
        <f>IF($V$7="","",IF($V$7="A",'Níveis por Tipologia'!L17,IF($V$7="B",'Níveis por Tipologia'!M17,IF($V$7="C",'Níveis por Tipologia'!N17,'Níveis por Tipologia'!O17))))</f>
        <v>Não</v>
      </c>
      <c r="S34" s="38" t="str">
        <f>IF(R34="","",IF(O34="","Informar se a variável será avaliada!",IF(AND(O34="Não",OR($V$7="B",$V$7="C",$V$7="D")),"Avaliação obrigatória p/ a tipologia!",IF(O34="Não","",IF(O34="","Definir o nível de exigência!",IF(Q34&gt;=P34,"","O nível adotado é menor que o exigido!"))))))</f>
        <v/>
      </c>
      <c r="T34" s="5"/>
      <c r="U34" s="25"/>
      <c r="V34" s="5"/>
      <c r="W34" s="5"/>
      <c r="AK34" s="24"/>
    </row>
    <row r="35" spans="1:37" ht="16.5" customHeight="1" x14ac:dyDescent="0.35">
      <c r="A35" s="213"/>
      <c r="B35" s="5"/>
      <c r="C35" s="5"/>
      <c r="D35" s="218"/>
      <c r="E35" s="218"/>
      <c r="F35" s="218"/>
      <c r="G35" s="21" t="s">
        <v>143</v>
      </c>
      <c r="H35" s="25" t="s">
        <v>144</v>
      </c>
      <c r="I35" s="25"/>
      <c r="J35" s="25"/>
      <c r="K35" s="25"/>
      <c r="L35" s="25"/>
      <c r="M35" s="25"/>
      <c r="N35" s="5"/>
      <c r="O35" s="23" t="s">
        <v>123</v>
      </c>
      <c r="P35" s="27">
        <f>IF($V$7="","",IF($V$7="A",'Níveis por Tipologia'!D18,IF($V$7="B",'Níveis por Tipologia'!E18,IF($V$7="C",'Níveis por Tipologia'!F18,'Níveis por Tipologia'!G18))))</f>
        <v>3</v>
      </c>
      <c r="Q35" s="39">
        <v>3</v>
      </c>
      <c r="R35" s="28" t="str">
        <f>IF($V$7="","",IF($V$7="A",'Níveis por Tipologia'!L18,IF($V$7="B",'Níveis por Tipologia'!M18,IF($V$7="C",'Níveis por Tipologia'!N18,'Níveis por Tipologia'!O18))))</f>
        <v>Não</v>
      </c>
      <c r="S35" s="38" t="str">
        <f>IF(R35="","",IF(O35="","Informar se a variável será avaliada!",IF(AND(O35="Não",$V$7="D"),"Avaliação obrigatória p/ a tipologia!",IF(O35="Não","",IF(O35="","Definir o nível de exigência!",IF(Q35&gt;=P35,"","O nível adotado é menor que o exigido!"))))))</f>
        <v/>
      </c>
      <c r="T35" s="5"/>
      <c r="U35" s="25"/>
      <c r="V35" s="5"/>
      <c r="W35" s="5"/>
      <c r="AK35" s="24"/>
    </row>
    <row r="36" spans="1:37" ht="16.5" customHeight="1" x14ac:dyDescent="0.35">
      <c r="A36" s="213"/>
      <c r="B36" s="5"/>
      <c r="C36" s="5"/>
      <c r="D36" s="218"/>
      <c r="E36" s="218"/>
      <c r="F36" s="218"/>
      <c r="G36" s="21" t="s">
        <v>145</v>
      </c>
      <c r="H36" s="25" t="s">
        <v>146</v>
      </c>
      <c r="I36" s="25"/>
      <c r="J36" s="25"/>
      <c r="K36" s="25"/>
      <c r="L36" s="25"/>
      <c r="M36" s="25"/>
      <c r="N36" s="5"/>
      <c r="O36" s="23" t="s">
        <v>123</v>
      </c>
      <c r="P36" s="27">
        <f>IF($V$7="","",IF($V$7="A",'Níveis por Tipologia'!D19,IF($V$7="B",'Níveis por Tipologia'!E19,IF($V$7="C",'Níveis por Tipologia'!F19,'Níveis por Tipologia'!G19))))</f>
        <v>4</v>
      </c>
      <c r="Q36" s="39">
        <v>4</v>
      </c>
      <c r="R36" s="28" t="str">
        <f>IF($V$7="","",IF($V$7="A",'Níveis por Tipologia'!L19,IF($V$7="B",'Níveis por Tipologia'!M19,IF($V$7="C",'Níveis por Tipologia'!N19,'Níveis por Tipologia'!O19))))</f>
        <v>Não</v>
      </c>
      <c r="S36" s="38" t="str">
        <f>IF(R36="","",IF(O36="","Informar se a variável será avaliada!",IF(AND(O36="Não",OR($V$7="B",$V$7="C",$V$7="D")),"Avaliação obrigatória p/ a tipologia!",IF(O36="Não","",IF(O36="","Definir o nível de exigência!",IF(Q36&gt;=P36,"","O nível adotado é menor que o exigido!"))))))</f>
        <v/>
      </c>
      <c r="T36" s="5"/>
      <c r="U36" s="25"/>
      <c r="V36" s="5"/>
      <c r="W36" s="5"/>
      <c r="AK36" s="24"/>
    </row>
    <row r="37" spans="1:37" ht="15" customHeight="1" thickBot="1" x14ac:dyDescent="0.4">
      <c r="A37" s="213"/>
      <c r="B37" s="5"/>
      <c r="C37" s="29"/>
      <c r="D37" s="30"/>
      <c r="E37" s="30"/>
      <c r="F37" s="30"/>
      <c r="G37" s="30"/>
      <c r="H37" s="30"/>
      <c r="I37" s="30"/>
      <c r="J37" s="30"/>
      <c r="K37" s="30"/>
      <c r="L37" s="30"/>
      <c r="M37" s="30"/>
      <c r="N37" s="30"/>
      <c r="O37" s="30"/>
      <c r="P37" s="30"/>
      <c r="Q37" s="30"/>
      <c r="R37" s="31"/>
      <c r="S37" s="32"/>
      <c r="T37" s="30"/>
      <c r="U37" s="30"/>
      <c r="V37" s="29"/>
      <c r="W37" s="5"/>
    </row>
    <row r="38" spans="1:37" ht="15" customHeight="1" thickTop="1" x14ac:dyDescent="0.35">
      <c r="A38" s="213"/>
      <c r="B38" s="5"/>
      <c r="C38" s="5"/>
      <c r="D38" s="25"/>
      <c r="E38" s="25"/>
      <c r="F38" s="25"/>
      <c r="G38" s="25"/>
      <c r="H38" s="25"/>
      <c r="I38" s="25"/>
      <c r="J38" s="25"/>
      <c r="K38" s="25"/>
      <c r="L38" s="25"/>
      <c r="M38" s="25"/>
      <c r="N38" s="25"/>
      <c r="O38" s="25"/>
      <c r="P38" s="25"/>
      <c r="Q38" s="25"/>
      <c r="R38" s="33"/>
      <c r="S38" s="34"/>
      <c r="T38" s="25"/>
      <c r="U38" s="25"/>
      <c r="V38" s="5"/>
      <c r="W38" s="5"/>
    </row>
    <row r="39" spans="1:37" ht="15" customHeight="1" x14ac:dyDescent="0.35">
      <c r="A39" s="213"/>
      <c r="B39" s="5"/>
      <c r="C39" s="5"/>
      <c r="D39" s="218" t="s">
        <v>147</v>
      </c>
      <c r="E39" s="218"/>
      <c r="F39" s="218"/>
      <c r="G39" s="5"/>
      <c r="H39" s="214" t="s">
        <v>108</v>
      </c>
      <c r="I39" s="214"/>
      <c r="J39" s="214"/>
      <c r="K39" s="214"/>
      <c r="L39" s="214"/>
      <c r="M39" s="214"/>
      <c r="N39" s="40"/>
      <c r="O39" s="216" t="s">
        <v>109</v>
      </c>
      <c r="P39" s="219" t="s">
        <v>110</v>
      </c>
      <c r="Q39" s="219"/>
      <c r="R39" s="33"/>
      <c r="S39" s="37"/>
      <c r="T39" s="25"/>
      <c r="U39" s="25"/>
      <c r="V39" s="5"/>
      <c r="W39" s="5"/>
      <c r="AK39" s="24"/>
    </row>
    <row r="40" spans="1:37" ht="15" customHeight="1" x14ac:dyDescent="0.35">
      <c r="A40" s="213"/>
      <c r="B40" s="5"/>
      <c r="C40" s="5"/>
      <c r="D40" s="218"/>
      <c r="E40" s="218"/>
      <c r="F40" s="218"/>
      <c r="G40" s="5"/>
      <c r="H40" s="215"/>
      <c r="I40" s="215"/>
      <c r="J40" s="215"/>
      <c r="K40" s="215"/>
      <c r="L40" s="215"/>
      <c r="M40" s="215"/>
      <c r="N40" s="41"/>
      <c r="O40" s="217"/>
      <c r="P40" s="42" t="s">
        <v>111</v>
      </c>
      <c r="Q40" s="42" t="s">
        <v>112</v>
      </c>
      <c r="R40" s="33"/>
      <c r="S40" s="37"/>
      <c r="T40" s="25"/>
      <c r="U40" s="25"/>
      <c r="V40" s="5"/>
      <c r="W40" s="5"/>
      <c r="AK40" s="24"/>
    </row>
    <row r="41" spans="1:37" ht="6" customHeight="1" x14ac:dyDescent="0.35">
      <c r="A41" s="213"/>
      <c r="B41" s="5"/>
      <c r="C41" s="5"/>
      <c r="D41" s="218"/>
      <c r="E41" s="218"/>
      <c r="F41" s="218"/>
      <c r="G41" s="5"/>
      <c r="H41" s="66"/>
      <c r="I41" s="66"/>
      <c r="J41" s="66"/>
      <c r="K41" s="66"/>
      <c r="L41" s="66"/>
      <c r="M41" s="66"/>
      <c r="N41" s="5"/>
      <c r="O41" s="27"/>
      <c r="P41" s="25"/>
      <c r="Q41" s="25"/>
      <c r="R41" s="33"/>
      <c r="S41" s="37"/>
      <c r="T41" s="25"/>
      <c r="U41" s="25"/>
      <c r="V41" s="5"/>
      <c r="W41" s="5"/>
      <c r="AK41" s="24"/>
    </row>
    <row r="42" spans="1:37" ht="16.5" customHeight="1" x14ac:dyDescent="0.35">
      <c r="A42" s="213"/>
      <c r="B42" s="5"/>
      <c r="C42" s="5"/>
      <c r="D42" s="218"/>
      <c r="E42" s="218"/>
      <c r="F42" s="218"/>
      <c r="G42" s="21" t="s">
        <v>148</v>
      </c>
      <c r="H42" s="25" t="s">
        <v>149</v>
      </c>
      <c r="I42" s="25"/>
      <c r="J42" s="25"/>
      <c r="K42" s="25"/>
      <c r="L42" s="25"/>
      <c r="M42" s="25"/>
      <c r="N42" s="5"/>
      <c r="O42" s="27" t="str">
        <f>IF('Anexo IV'!$V$7="","","Sim")</f>
        <v>Sim</v>
      </c>
      <c r="P42" s="27">
        <f>IF($V$7="","",IF($V$7="A",'Níveis por Tipologia'!D20,IF($V$7="B",'Níveis por Tipologia'!E20,IF($V$7="C",'Níveis por Tipologia'!F20,'Níveis por Tipologia'!G20))))</f>
        <v>4</v>
      </c>
      <c r="Q42" s="39">
        <v>4</v>
      </c>
      <c r="R42" s="28"/>
      <c r="S42" s="38" t="str">
        <f>IF($V$7="","",IF(Q42="","Definir o nível de exigência!",IF(Q42&gt;=P42,"","O nível adotado é menor que o exigido!")))</f>
        <v/>
      </c>
      <c r="T42" s="5"/>
      <c r="U42" s="25"/>
      <c r="V42" s="5"/>
      <c r="W42" s="5"/>
      <c r="AK42" s="24"/>
    </row>
    <row r="43" spans="1:37" ht="16.5" customHeight="1" x14ac:dyDescent="0.35">
      <c r="A43" s="213"/>
      <c r="B43" s="5"/>
      <c r="C43" s="5"/>
      <c r="D43" s="218"/>
      <c r="E43" s="218"/>
      <c r="F43" s="218"/>
      <c r="G43" s="21" t="s">
        <v>150</v>
      </c>
      <c r="H43" s="25" t="s">
        <v>151</v>
      </c>
      <c r="I43" s="25"/>
      <c r="J43" s="25"/>
      <c r="K43" s="25"/>
      <c r="L43" s="25"/>
      <c r="M43" s="25"/>
      <c r="N43" s="5"/>
      <c r="O43" s="27" t="str">
        <f>IF('Anexo IV'!$V$7="","","Sim")</f>
        <v>Sim</v>
      </c>
      <c r="P43" s="27">
        <f>IF($V$7="","",IF($V$7="A",'Níveis por Tipologia'!D21,IF($V$7="B",'Níveis por Tipologia'!E21,IF($V$7="C",'Níveis por Tipologia'!F21,'Níveis por Tipologia'!G21))))</f>
        <v>3</v>
      </c>
      <c r="Q43" s="39">
        <v>3</v>
      </c>
      <c r="R43" s="28"/>
      <c r="S43" s="38" t="str">
        <f>IF($V$7="","",IF(Q43="","Definir o nível de exigência!",IF(Q43&gt;=P43,"","O nível adotado é menor que o exigido!")))</f>
        <v/>
      </c>
      <c r="T43" s="5"/>
      <c r="U43" s="25"/>
      <c r="V43" s="5"/>
      <c r="W43" s="5"/>
      <c r="AK43" s="24"/>
    </row>
    <row r="44" spans="1:37" ht="16.5" customHeight="1" x14ac:dyDescent="0.35">
      <c r="A44" s="213"/>
      <c r="B44" s="5"/>
      <c r="C44" s="5"/>
      <c r="D44" s="218"/>
      <c r="E44" s="218"/>
      <c r="F44" s="218"/>
      <c r="G44" s="21" t="s">
        <v>152</v>
      </c>
      <c r="H44" s="25" t="s">
        <v>153</v>
      </c>
      <c r="I44" s="25"/>
      <c r="J44" s="25"/>
      <c r="K44" s="25"/>
      <c r="L44" s="25"/>
      <c r="M44" s="25"/>
      <c r="N44" s="5"/>
      <c r="O44" s="27" t="str">
        <f>IF('Anexo IV'!$V$7="","","Sim")</f>
        <v>Sim</v>
      </c>
      <c r="P44" s="27">
        <f>IF($V$7="","",IF($V$7="A",'Níveis por Tipologia'!D22,IF($V$7="B",'Níveis por Tipologia'!E22,IF($V$7="C",'Níveis por Tipologia'!F22,'Níveis por Tipologia'!G22))))</f>
        <v>5</v>
      </c>
      <c r="Q44" s="39">
        <v>5</v>
      </c>
      <c r="R44" s="28"/>
      <c r="S44" s="38" t="str">
        <f>IF($V$7="","",IF(Q44="","Definir o nível de exigência!",IF(Q44&gt;=P44,"","O nível adotado é menor que o exigido!")))</f>
        <v/>
      </c>
      <c r="T44" s="5"/>
      <c r="U44" s="25"/>
      <c r="V44" s="5"/>
      <c r="W44" s="5"/>
      <c r="AK44" s="24"/>
    </row>
    <row r="45" spans="1:37" ht="16.5" customHeight="1" x14ac:dyDescent="0.35">
      <c r="A45" s="213"/>
      <c r="B45" s="5"/>
      <c r="C45" s="5"/>
      <c r="D45" s="218"/>
      <c r="E45" s="218"/>
      <c r="F45" s="218"/>
      <c r="G45" s="21" t="s">
        <v>154</v>
      </c>
      <c r="H45" s="25" t="s">
        <v>155</v>
      </c>
      <c r="I45" s="25"/>
      <c r="J45" s="25"/>
      <c r="K45" s="25"/>
      <c r="L45" s="25"/>
      <c r="M45" s="25"/>
      <c r="N45" s="5"/>
      <c r="O45" s="27" t="str">
        <f>IF('Anexo IV'!$V$7="","","Sim")</f>
        <v>Sim</v>
      </c>
      <c r="P45" s="27">
        <f>IF($V$7="","",IF($V$7="A",'Níveis por Tipologia'!D23,IF($V$7="B",'Níveis por Tipologia'!E23,IF($V$7="C",'Níveis por Tipologia'!F23,'Níveis por Tipologia'!G23))))</f>
        <v>4</v>
      </c>
      <c r="Q45" s="39">
        <v>4</v>
      </c>
      <c r="R45" s="28"/>
      <c r="S45" s="38" t="str">
        <f>IF($V$7="","",IF(Q45="","Definir o nível de exigência!",IF(Q45&gt;=P45,"","O nível adotado é menor que o exigido!")))</f>
        <v/>
      </c>
      <c r="T45" s="5"/>
      <c r="U45" s="25"/>
      <c r="V45" s="5"/>
      <c r="W45" s="5"/>
      <c r="AK45" s="24"/>
    </row>
    <row r="46" spans="1:37" ht="16.5" customHeight="1" x14ac:dyDescent="0.35">
      <c r="A46" s="213"/>
      <c r="B46" s="5"/>
      <c r="C46" s="5"/>
      <c r="D46" s="218"/>
      <c r="E46" s="218"/>
      <c r="F46" s="218"/>
      <c r="G46" s="21" t="s">
        <v>156</v>
      </c>
      <c r="H46" s="25" t="s">
        <v>157</v>
      </c>
      <c r="I46" s="25"/>
      <c r="J46" s="25"/>
      <c r="K46" s="25"/>
      <c r="L46" s="25"/>
      <c r="M46" s="25"/>
      <c r="N46" s="5"/>
      <c r="O46" s="23" t="s">
        <v>123</v>
      </c>
      <c r="P46" s="27">
        <f>IF($V$7="","",IF($V$7="A",'Níveis por Tipologia'!D24,IF($V$7="B",'Níveis por Tipologia'!E24,IF($V$7="C",'Níveis por Tipologia'!F24,'Níveis por Tipologia'!G24))))</f>
        <v>4</v>
      </c>
      <c r="Q46" s="39">
        <v>4</v>
      </c>
      <c r="R46" s="28" t="str">
        <f>IF($V$7="","",IF($V$7="A",'Níveis por Tipologia'!L24,IF($V$7="B",'Níveis por Tipologia'!M24,IF($V$7="C",'Níveis por Tipologia'!N24,'Níveis por Tipologia'!O24))))</f>
        <v>Não</v>
      </c>
      <c r="S46" s="38" t="str">
        <f>IF(R46="","",IF(O46="","Informar se a variável será avaliada!",IF(AND(O46="Não",OR($V$7="B",$V$7="C",$V$7="D")),"Avaliação obrigatória p/ a tipologia!",IF(O46="Não","",IF(O46="","Definir o nível de exigência!",IF(Q46&gt;=P46,"","O nível adotado é menor que o exigido!"))))))</f>
        <v/>
      </c>
      <c r="T46" s="5"/>
      <c r="U46" s="25"/>
      <c r="V46" s="5"/>
      <c r="W46" s="5"/>
      <c r="AK46" s="24"/>
    </row>
    <row r="47" spans="1:37" ht="16.5" customHeight="1" x14ac:dyDescent="0.35">
      <c r="A47" s="213"/>
      <c r="B47" s="5"/>
      <c r="C47" s="5"/>
      <c r="D47" s="218"/>
      <c r="E47" s="218"/>
      <c r="F47" s="218"/>
      <c r="G47" s="21" t="s">
        <v>158</v>
      </c>
      <c r="H47" s="25" t="s">
        <v>159</v>
      </c>
      <c r="I47" s="25"/>
      <c r="J47" s="25"/>
      <c r="K47" s="25"/>
      <c r="L47" s="25"/>
      <c r="M47" s="25"/>
      <c r="N47" s="5"/>
      <c r="O47" s="23" t="s">
        <v>123</v>
      </c>
      <c r="P47" s="27">
        <f>IF($V$7="","",IF($V$7="A",'Níveis por Tipologia'!D25,IF($V$7="B",'Níveis por Tipologia'!E25,IF($V$7="C",'Níveis por Tipologia'!F25,'Níveis por Tipologia'!G25))))</f>
        <v>3</v>
      </c>
      <c r="Q47" s="39">
        <v>3</v>
      </c>
      <c r="R47" s="28" t="str">
        <f>IF($V$7="","",IF($V$7="A",'Níveis por Tipologia'!L25,IF($V$7="B",'Níveis por Tipologia'!M25,IF($V$7="C",'Níveis por Tipologia'!N25,'Níveis por Tipologia'!O25))))</f>
        <v>Não</v>
      </c>
      <c r="S47" s="38" t="str">
        <f t="shared" ref="S47:S48" si="0">IF(R47="","",IF(O47="","Informar se a variável será avaliada!",IF(AND(O47="Não",OR($V$7="B",$V$7="C",$V$7="D")),"Avaliação obrigatória p/ a tipologia!",IF(O47="Não","",IF(O47="","Definir o nível de exigência!",IF(Q47&gt;=P47,"","O nível adotado é menor que o exigido!"))))))</f>
        <v/>
      </c>
      <c r="T47" s="5"/>
      <c r="U47" s="25"/>
      <c r="V47" s="5"/>
      <c r="W47" s="5"/>
      <c r="AK47" s="24"/>
    </row>
    <row r="48" spans="1:37" ht="16.5" customHeight="1" x14ac:dyDescent="0.35">
      <c r="A48" s="213"/>
      <c r="B48" s="5"/>
      <c r="C48" s="5"/>
      <c r="D48" s="69"/>
      <c r="E48" s="69"/>
      <c r="F48" s="69"/>
      <c r="G48" s="21" t="s">
        <v>160</v>
      </c>
      <c r="H48" s="25" t="s">
        <v>161</v>
      </c>
      <c r="I48" s="25"/>
      <c r="J48" s="25"/>
      <c r="K48" s="25"/>
      <c r="L48" s="25"/>
      <c r="M48" s="25"/>
      <c r="N48" s="5"/>
      <c r="O48" s="23" t="s">
        <v>123</v>
      </c>
      <c r="P48" s="27">
        <f>IF($V$7="","",IF($V$7="A",'Níveis por Tipologia'!D26,IF($V$7="B",'Níveis por Tipologia'!E26,IF($V$7="C",'Níveis por Tipologia'!F26,'Níveis por Tipologia'!G26))))</f>
        <v>3</v>
      </c>
      <c r="Q48" s="39">
        <v>3</v>
      </c>
      <c r="R48" s="28" t="str">
        <f>IF($V$7="","",IF($V$7="A",'Níveis por Tipologia'!L26,IF($V$7="B",'Níveis por Tipologia'!M26,IF($V$7="C",'Níveis por Tipologia'!N26,'Níveis por Tipologia'!O26))))</f>
        <v>Não</v>
      </c>
      <c r="S48" s="38" t="str">
        <f t="shared" si="0"/>
        <v/>
      </c>
      <c r="T48" s="5"/>
      <c r="U48" s="25"/>
      <c r="V48" s="5"/>
      <c r="W48" s="5"/>
      <c r="AK48" s="24"/>
    </row>
    <row r="49" spans="1:37" ht="16.5" customHeight="1" x14ac:dyDescent="0.35">
      <c r="A49" s="213"/>
      <c r="B49" s="5"/>
      <c r="C49" s="5"/>
      <c r="D49" s="69"/>
      <c r="E49" s="69"/>
      <c r="F49" s="69"/>
      <c r="G49" s="21" t="s">
        <v>162</v>
      </c>
      <c r="H49" s="25" t="s">
        <v>163</v>
      </c>
      <c r="I49" s="25"/>
      <c r="J49" s="25"/>
      <c r="K49" s="25"/>
      <c r="L49" s="25"/>
      <c r="M49" s="25"/>
      <c r="N49" s="5"/>
      <c r="O49" s="27" t="str">
        <f>IF('Anexo IV'!$V$7="","","Sim")</f>
        <v>Sim</v>
      </c>
      <c r="P49" s="27">
        <f>IF($V$7="","",IF($V$7="A",'Níveis por Tipologia'!D27,IF($V$7="B",'Níveis por Tipologia'!E27,IF($V$7="C",'Níveis por Tipologia'!F27,'Níveis por Tipologia'!G27))))</f>
        <v>4</v>
      </c>
      <c r="Q49" s="39">
        <v>4</v>
      </c>
      <c r="R49" s="28"/>
      <c r="S49" s="36" t="str">
        <f>IF($V$7="","",IF(Q49="","Definir o nível de exigência!",IF(Q49&gt;=P49,"","O nível adotado é menor que o exigido!")))</f>
        <v/>
      </c>
      <c r="T49" s="5"/>
      <c r="U49" s="25"/>
      <c r="V49" s="5"/>
      <c r="W49" s="5"/>
      <c r="AK49" s="24"/>
    </row>
    <row r="50" spans="1:37" ht="15" customHeight="1" thickBot="1" x14ac:dyDescent="0.4">
      <c r="A50" s="213"/>
      <c r="B50" s="5"/>
      <c r="C50" s="29"/>
      <c r="D50" s="30"/>
      <c r="E50" s="30"/>
      <c r="F50" s="30"/>
      <c r="G50" s="30"/>
      <c r="H50" s="30"/>
      <c r="I50" s="30"/>
      <c r="J50" s="30"/>
      <c r="K50" s="30"/>
      <c r="L50" s="30"/>
      <c r="M50" s="30"/>
      <c r="N50" s="30"/>
      <c r="O50" s="30"/>
      <c r="P50" s="30"/>
      <c r="Q50" s="30"/>
      <c r="R50" s="31"/>
      <c r="S50" s="32"/>
      <c r="T50" s="30"/>
      <c r="U50" s="30"/>
      <c r="V50" s="29"/>
      <c r="W50" s="5"/>
    </row>
    <row r="51" spans="1:37" ht="15" customHeight="1" thickTop="1" x14ac:dyDescent="0.35">
      <c r="A51" s="213"/>
      <c r="B51" s="5"/>
      <c r="C51" s="5"/>
      <c r="D51" s="25"/>
      <c r="E51" s="25"/>
      <c r="F51" s="25"/>
      <c r="G51" s="25"/>
      <c r="H51" s="25"/>
      <c r="I51" s="25"/>
      <c r="J51" s="25"/>
      <c r="K51" s="25"/>
      <c r="L51" s="25"/>
      <c r="M51" s="25"/>
      <c r="N51" s="25"/>
      <c r="O51" s="25"/>
      <c r="P51" s="25"/>
      <c r="Q51" s="25"/>
      <c r="R51" s="33"/>
      <c r="S51" s="34"/>
      <c r="T51" s="25"/>
      <c r="U51" s="25"/>
      <c r="V51" s="5"/>
      <c r="W51" s="5"/>
    </row>
    <row r="52" spans="1:37" ht="15" customHeight="1" x14ac:dyDescent="0.35">
      <c r="A52" s="213"/>
      <c r="B52" s="5"/>
      <c r="C52" s="5"/>
      <c r="D52" s="218" t="s">
        <v>164</v>
      </c>
      <c r="E52" s="218"/>
      <c r="F52" s="218"/>
      <c r="G52" s="5"/>
      <c r="H52" s="214" t="s">
        <v>108</v>
      </c>
      <c r="I52" s="214"/>
      <c r="J52" s="214"/>
      <c r="K52" s="214"/>
      <c r="L52" s="214"/>
      <c r="M52" s="214"/>
      <c r="N52" s="40"/>
      <c r="O52" s="216" t="s">
        <v>109</v>
      </c>
      <c r="P52" s="219" t="s">
        <v>110</v>
      </c>
      <c r="Q52" s="219"/>
      <c r="R52" s="25"/>
      <c r="S52" s="37"/>
      <c r="T52" s="25"/>
      <c r="U52" s="25"/>
      <c r="V52" s="5"/>
      <c r="W52" s="5"/>
      <c r="AK52" s="24"/>
    </row>
    <row r="53" spans="1:37" ht="15" customHeight="1" x14ac:dyDescent="0.35">
      <c r="A53" s="213"/>
      <c r="B53" s="5"/>
      <c r="C53" s="5"/>
      <c r="D53" s="218"/>
      <c r="E53" s="218"/>
      <c r="F53" s="218"/>
      <c r="G53" s="5"/>
      <c r="H53" s="215"/>
      <c r="I53" s="215"/>
      <c r="J53" s="215"/>
      <c r="K53" s="215"/>
      <c r="L53" s="215"/>
      <c r="M53" s="215"/>
      <c r="N53" s="41"/>
      <c r="O53" s="217"/>
      <c r="P53" s="42" t="s">
        <v>111</v>
      </c>
      <c r="Q53" s="42" t="s">
        <v>112</v>
      </c>
      <c r="R53" s="25"/>
      <c r="S53" s="37"/>
      <c r="T53" s="25"/>
      <c r="U53" s="25"/>
      <c r="V53" s="5"/>
      <c r="W53" s="5"/>
      <c r="AK53" s="24"/>
    </row>
    <row r="54" spans="1:37" ht="6" customHeight="1" x14ac:dyDescent="0.35">
      <c r="A54" s="213"/>
      <c r="B54" s="5"/>
      <c r="C54" s="5"/>
      <c r="D54" s="218"/>
      <c r="E54" s="218"/>
      <c r="F54" s="218"/>
      <c r="G54" s="5"/>
      <c r="H54" s="66"/>
      <c r="I54" s="66"/>
      <c r="J54" s="66"/>
      <c r="K54" s="66"/>
      <c r="L54" s="66"/>
      <c r="M54" s="66"/>
      <c r="N54" s="5"/>
      <c r="O54" s="27"/>
      <c r="P54" s="25"/>
      <c r="Q54" s="25"/>
      <c r="R54" s="25"/>
      <c r="S54" s="37"/>
      <c r="T54" s="25"/>
      <c r="U54" s="25"/>
      <c r="V54" s="5"/>
      <c r="W54" s="5"/>
      <c r="AK54" s="24"/>
    </row>
    <row r="55" spans="1:37" ht="16.5" customHeight="1" x14ac:dyDescent="0.35">
      <c r="A55" s="213"/>
      <c r="B55" s="5"/>
      <c r="C55" s="5"/>
      <c r="D55" s="218"/>
      <c r="E55" s="218"/>
      <c r="F55" s="218"/>
      <c r="G55" s="21" t="s">
        <v>165</v>
      </c>
      <c r="H55" s="25" t="s">
        <v>166</v>
      </c>
      <c r="I55" s="25"/>
      <c r="J55" s="25"/>
      <c r="K55" s="25"/>
      <c r="L55" s="25"/>
      <c r="M55" s="25"/>
      <c r="N55" s="5"/>
      <c r="O55" s="27" t="str">
        <f>IF('Anexo IV'!$V$7="","","Sim")</f>
        <v>Sim</v>
      </c>
      <c r="P55" s="27">
        <f>IF($V$7="","",IF($V$7="A",'Níveis por Tipologia'!D28,IF($V$7="B",'Níveis por Tipologia'!E28,IF($V$7="C",'Níveis por Tipologia'!F28,'Níveis por Tipologia'!G28))))</f>
        <v>4</v>
      </c>
      <c r="Q55" s="39">
        <v>4</v>
      </c>
      <c r="R55" s="28"/>
      <c r="S55" s="38" t="str">
        <f>IF($V$7="","",IF(Q55="","Definir o nível de exigência!",IF(Q55&gt;=P55,"","O nível adotado é menor que o exigido!")))</f>
        <v/>
      </c>
      <c r="T55" s="5"/>
      <c r="U55" s="25"/>
      <c r="V55" s="5"/>
      <c r="W55" s="5"/>
      <c r="AK55" s="24"/>
    </row>
    <row r="56" spans="1:37" ht="16.5" customHeight="1" x14ac:dyDescent="0.35">
      <c r="A56" s="213"/>
      <c r="B56" s="5"/>
      <c r="C56" s="5"/>
      <c r="D56" s="218"/>
      <c r="E56" s="218"/>
      <c r="F56" s="218"/>
      <c r="G56" s="21" t="s">
        <v>167</v>
      </c>
      <c r="H56" s="25" t="s">
        <v>168</v>
      </c>
      <c r="I56" s="25"/>
      <c r="J56" s="25"/>
      <c r="K56" s="25"/>
      <c r="L56" s="25"/>
      <c r="M56" s="25"/>
      <c r="N56" s="5"/>
      <c r="O56" s="27" t="str">
        <f>IF('Anexo IV'!$V$7="","","Sim")</f>
        <v>Sim</v>
      </c>
      <c r="P56" s="27">
        <f>IF($V$7="","",IF($V$7="A",'Níveis por Tipologia'!D29,IF($V$7="B",'Níveis por Tipologia'!E29,IF($V$7="C",'Níveis por Tipologia'!F29,'Níveis por Tipologia'!G29))))</f>
        <v>3</v>
      </c>
      <c r="Q56" s="39">
        <v>3</v>
      </c>
      <c r="R56" s="28"/>
      <c r="S56" s="38" t="str">
        <f>IF($V$7="","",IF(Q56="","Definir o nível de exigência!",IF(Q56&gt;=P56,"","O nível adotado é menor que o exigido!")))</f>
        <v/>
      </c>
      <c r="T56" s="5"/>
      <c r="U56" s="25"/>
      <c r="V56" s="5"/>
      <c r="W56" s="5"/>
      <c r="AK56" s="24"/>
    </row>
    <row r="57" spans="1:37" ht="16.5" customHeight="1" x14ac:dyDescent="0.35">
      <c r="A57" s="213"/>
      <c r="B57" s="5"/>
      <c r="C57" s="5"/>
      <c r="D57" s="218"/>
      <c r="E57" s="218"/>
      <c r="F57" s="218"/>
      <c r="G57" s="21" t="s">
        <v>169</v>
      </c>
      <c r="H57" s="25" t="s">
        <v>170</v>
      </c>
      <c r="I57" s="25"/>
      <c r="J57" s="25"/>
      <c r="K57" s="25"/>
      <c r="L57" s="25"/>
      <c r="M57" s="25"/>
      <c r="N57" s="5"/>
      <c r="O57" s="23" t="s">
        <v>123</v>
      </c>
      <c r="P57" s="27">
        <f>IF($V$7="","",IF($V$7="A",'Níveis por Tipologia'!D30,IF($V$7="B",'Níveis por Tipologia'!E30,IF($V$7="C",'Níveis por Tipologia'!F30,'Níveis por Tipologia'!G30))))</f>
        <v>4</v>
      </c>
      <c r="Q57" s="39">
        <v>4</v>
      </c>
      <c r="R57" s="28" t="str">
        <f>IF($V$7="","",IF($V$7="A",'Níveis por Tipologia'!L30,IF($V$7="B",'Níveis por Tipologia'!M30,IF($V$7="C",'Níveis por Tipologia'!N30,'Níveis por Tipologia'!O30))))</f>
        <v>Não</v>
      </c>
      <c r="S57" s="38" t="str">
        <f>IF(R57="","",IF(O57="","Informar se a variável será avaliada!",IF(AND(O57="Não",OR($V$7="B",$V$7="C",$V$7="D")),"Avaliação obrigatória p/ a tipologia!",IF(O57="Não","",IF(O57="","Definir o nível de exigência!",IF(Q57&gt;=P57,"","O nível adotado é menor que o exigido!"))))))</f>
        <v/>
      </c>
      <c r="T57" s="5"/>
      <c r="U57" s="25"/>
      <c r="V57" s="5"/>
      <c r="W57" s="5"/>
      <c r="AK57" s="24"/>
    </row>
    <row r="58" spans="1:37" ht="16.5" customHeight="1" x14ac:dyDescent="0.35">
      <c r="A58" s="213"/>
      <c r="B58" s="5"/>
      <c r="C58" s="5"/>
      <c r="D58" s="218"/>
      <c r="E58" s="218"/>
      <c r="F58" s="218"/>
      <c r="G58" s="21" t="s">
        <v>171</v>
      </c>
      <c r="H58" s="25" t="s">
        <v>172</v>
      </c>
      <c r="I58" s="25"/>
      <c r="J58" s="25"/>
      <c r="K58" s="25"/>
      <c r="L58" s="25"/>
      <c r="M58" s="25"/>
      <c r="N58" s="5"/>
      <c r="O58" s="23" t="s">
        <v>123</v>
      </c>
      <c r="P58" s="27">
        <f>IF($V$7="","",IF($V$7="A",'Níveis por Tipologia'!D31,IF($V$7="B",'Níveis por Tipologia'!E31,IF($V$7="C",'Níveis por Tipologia'!F31,'Níveis por Tipologia'!G31))))</f>
        <v>3</v>
      </c>
      <c r="Q58" s="39">
        <v>4</v>
      </c>
      <c r="R58" s="28" t="str">
        <f>IF($V$7="","",IF($V$7="A",'Níveis por Tipologia'!L31,IF($V$7="B",'Níveis por Tipologia'!M31,IF($V$7="C",'Níveis por Tipologia'!N31,'Níveis por Tipologia'!O31))))</f>
        <v>Não</v>
      </c>
      <c r="S58" s="38" t="str">
        <f>IF(R58="","",IF(O58="","Informar se a variável será avaliada!",IF(AND(O58="Não",OR($V$7="C",$V$7="D")),"Avaliação obrigatória p/ a tipologia!",IF(O58="Não","",IF(O58="","Definir o nível de exigência!",IF(Q58&gt;=P58,"","O nível adotado é menor que o exigido!"))))))</f>
        <v/>
      </c>
      <c r="T58" s="5"/>
      <c r="U58" s="25"/>
      <c r="V58" s="5"/>
      <c r="W58" s="5"/>
      <c r="AK58" s="24"/>
    </row>
    <row r="59" spans="1:37" ht="16.5" customHeight="1" x14ac:dyDescent="0.35">
      <c r="A59" s="213"/>
      <c r="B59" s="5"/>
      <c r="C59" s="5"/>
      <c r="D59" s="218"/>
      <c r="E59" s="218"/>
      <c r="F59" s="218"/>
      <c r="G59" s="21" t="s">
        <v>173</v>
      </c>
      <c r="H59" s="25" t="s">
        <v>174</v>
      </c>
      <c r="I59" s="25"/>
      <c r="J59" s="25"/>
      <c r="K59" s="25"/>
      <c r="L59" s="25"/>
      <c r="M59" s="25"/>
      <c r="N59" s="5"/>
      <c r="O59" s="23" t="s">
        <v>123</v>
      </c>
      <c r="P59" s="27">
        <f>IF($V$7="","",IF($V$7="A",'Níveis por Tipologia'!D32,IF($V$7="B",'Níveis por Tipologia'!E32,IF($V$7="C",'Níveis por Tipologia'!F32,'Níveis por Tipologia'!G32))))</f>
        <v>3</v>
      </c>
      <c r="Q59" s="39">
        <v>3</v>
      </c>
      <c r="R59" s="28" t="str">
        <f>IF($V$7="","",IF($V$7="A",'Níveis por Tipologia'!L32,IF($V$7="B",'Níveis por Tipologia'!M32,IF($V$7="C",'Níveis por Tipologia'!N32,'Níveis por Tipologia'!O32))))</f>
        <v>Não</v>
      </c>
      <c r="S59" s="38" t="str">
        <f>IF(R59="","",IF(O59="","Informar se a variável será avaliada!",IF(AND(O59="Não",OR($V$7="C",$V$7="D")),"Avaliação obrigatória p/ a tipologia!",IF(O59="Não","",IF(O59="","Definir o nível de exigência!",IF(Q59&gt;=P59,"","O nível adotado é menor que o exigido!"))))))</f>
        <v/>
      </c>
      <c r="T59" s="5"/>
      <c r="U59" s="25"/>
      <c r="V59" s="5"/>
      <c r="W59" s="5"/>
      <c r="AK59" s="24"/>
    </row>
    <row r="60" spans="1:37" ht="16.5" customHeight="1" x14ac:dyDescent="0.35">
      <c r="A60" s="213"/>
      <c r="B60" s="5"/>
      <c r="C60" s="5"/>
      <c r="D60" s="218"/>
      <c r="E60" s="218"/>
      <c r="F60" s="218"/>
      <c r="G60" s="21" t="s">
        <v>175</v>
      </c>
      <c r="H60" s="25" t="s">
        <v>176</v>
      </c>
      <c r="I60" s="25"/>
      <c r="J60" s="25"/>
      <c r="K60" s="25"/>
      <c r="L60" s="25"/>
      <c r="M60" s="25"/>
      <c r="N60" s="5"/>
      <c r="O60" s="27" t="str">
        <f>IF('Anexo IV'!$V$7="","","Sim")</f>
        <v>Sim</v>
      </c>
      <c r="P60" s="27">
        <f>IF($V$7="","",IF($V$7="A",'Níveis por Tipologia'!D33,IF($V$7="B",'Níveis por Tipologia'!E33,IF($V$7="C",'Níveis por Tipologia'!F33,'Níveis por Tipologia'!G33))))</f>
        <v>4</v>
      </c>
      <c r="Q60" s="39">
        <v>5</v>
      </c>
      <c r="R60" s="28"/>
      <c r="S60" s="38" t="str">
        <f>IF($V$7="","",IF(Q60="","Definir o nível de exigência!",IF(Q60&gt;=P60,"","O nível adotado é menor que o exigido!")))</f>
        <v/>
      </c>
      <c r="T60" s="5"/>
      <c r="U60" s="25"/>
      <c r="V60" s="5"/>
      <c r="W60" s="5"/>
      <c r="AK60" s="24"/>
    </row>
    <row r="61" spans="1:37" ht="16.5" customHeight="1" x14ac:dyDescent="0.35">
      <c r="A61" s="213"/>
      <c r="B61" s="5"/>
      <c r="C61" s="5"/>
      <c r="D61" s="218"/>
      <c r="E61" s="218"/>
      <c r="F61" s="218"/>
      <c r="G61" s="21" t="s">
        <v>177</v>
      </c>
      <c r="H61" s="25" t="s">
        <v>178</v>
      </c>
      <c r="I61" s="25"/>
      <c r="J61" s="25"/>
      <c r="K61" s="25"/>
      <c r="L61" s="25"/>
      <c r="M61" s="25"/>
      <c r="N61" s="5"/>
      <c r="O61" s="27" t="str">
        <f>IF('Anexo IV'!$V$7="","","Sim")</f>
        <v>Sim</v>
      </c>
      <c r="P61" s="27">
        <f>IF($V$7="","",IF($V$7="A",'Níveis por Tipologia'!D34,IF($V$7="B",'Níveis por Tipologia'!E34,IF($V$7="C",'Níveis por Tipologia'!F34,'Níveis por Tipologia'!G34))))</f>
        <v>3</v>
      </c>
      <c r="Q61" s="39">
        <v>3</v>
      </c>
      <c r="R61" s="28"/>
      <c r="S61" s="38" t="str">
        <f>IF($V$7="","",IF(Q61="","Definir o nível de exigência!",IF(Q61&gt;=P61,"","O nível adotado é menor que o exigido!")))</f>
        <v/>
      </c>
      <c r="T61" s="5"/>
      <c r="U61" s="25"/>
      <c r="V61" s="5"/>
      <c r="W61" s="5"/>
      <c r="AK61" s="24"/>
    </row>
    <row r="62" spans="1:37" ht="15" customHeight="1" thickBot="1" x14ac:dyDescent="0.4">
      <c r="A62" s="213"/>
      <c r="B62" s="5"/>
      <c r="C62" s="29"/>
      <c r="D62" s="30"/>
      <c r="E62" s="30"/>
      <c r="F62" s="30"/>
      <c r="G62" s="30"/>
      <c r="H62" s="30"/>
      <c r="I62" s="30"/>
      <c r="J62" s="30"/>
      <c r="K62" s="30"/>
      <c r="L62" s="30"/>
      <c r="M62" s="30"/>
      <c r="N62" s="30"/>
      <c r="O62" s="30"/>
      <c r="P62" s="30"/>
      <c r="Q62" s="30"/>
      <c r="R62" s="31"/>
      <c r="S62" s="32"/>
      <c r="T62" s="30"/>
      <c r="U62" s="30"/>
      <c r="V62" s="29"/>
      <c r="W62" s="5"/>
    </row>
    <row r="63" spans="1:37" ht="15" customHeight="1" thickTop="1" x14ac:dyDescent="0.35">
      <c r="A63" s="213"/>
      <c r="B63" s="5"/>
      <c r="C63" s="5"/>
      <c r="D63" s="25"/>
      <c r="E63" s="25"/>
      <c r="F63" s="25"/>
      <c r="G63" s="25"/>
      <c r="H63" s="25"/>
      <c r="I63" s="25"/>
      <c r="J63" s="25"/>
      <c r="K63" s="25"/>
      <c r="L63" s="25"/>
      <c r="M63" s="25"/>
      <c r="N63" s="25"/>
      <c r="O63" s="25"/>
      <c r="P63" s="25"/>
      <c r="Q63" s="25"/>
      <c r="R63" s="25"/>
      <c r="S63" s="25"/>
      <c r="T63" s="25"/>
      <c r="U63" s="25"/>
      <c r="V63" s="5"/>
      <c r="W63" s="5"/>
    </row>
    <row r="64" spans="1:37" ht="15" customHeight="1" x14ac:dyDescent="0.35">
      <c r="A64" s="213"/>
      <c r="B64" s="5"/>
      <c r="C64" s="5"/>
      <c r="D64" s="25"/>
      <c r="E64" s="25"/>
      <c r="F64" s="25"/>
      <c r="G64" s="25"/>
      <c r="H64" s="25"/>
      <c r="I64" s="25"/>
      <c r="J64" s="25"/>
      <c r="K64" s="25"/>
      <c r="L64" s="25"/>
      <c r="M64" s="25"/>
      <c r="N64" s="25"/>
      <c r="O64" s="25"/>
      <c r="P64" s="25"/>
      <c r="Q64" s="25"/>
      <c r="R64" s="25"/>
      <c r="S64" s="25"/>
      <c r="T64" s="25"/>
      <c r="U64" s="25"/>
      <c r="V64" s="5"/>
      <c r="W64" s="5"/>
    </row>
    <row r="65" spans="1:23" x14ac:dyDescent="0.35">
      <c r="A65" s="213"/>
      <c r="B65" s="5"/>
      <c r="C65" s="35"/>
      <c r="D65" s="5"/>
      <c r="E65" s="5"/>
      <c r="F65" s="5"/>
      <c r="G65" s="5"/>
      <c r="H65" s="5"/>
      <c r="I65" s="5"/>
      <c r="J65" s="5"/>
      <c r="K65" s="5"/>
      <c r="L65" s="5"/>
      <c r="M65" s="5"/>
      <c r="N65" s="5"/>
      <c r="O65" s="5"/>
      <c r="P65" s="5"/>
      <c r="Q65" s="5"/>
      <c r="R65" s="5"/>
      <c r="S65" s="5"/>
      <c r="T65" s="5"/>
      <c r="U65" s="5"/>
      <c r="V65" s="5"/>
      <c r="W65" s="5"/>
    </row>
    <row r="66" spans="1:23" x14ac:dyDescent="0.35">
      <c r="A66" s="213"/>
      <c r="B66" s="5"/>
      <c r="C66" s="22"/>
      <c r="D66" s="22"/>
      <c r="E66" s="22"/>
      <c r="F66" s="22"/>
      <c r="G66" s="22"/>
      <c r="H66" s="22"/>
      <c r="I66" s="5"/>
      <c r="J66" s="22"/>
      <c r="K66" s="22"/>
      <c r="L66" s="22"/>
      <c r="M66" s="22"/>
      <c r="N66" s="22"/>
      <c r="O66" s="22"/>
      <c r="P66" s="5"/>
      <c r="Q66" s="22"/>
      <c r="R66" s="22"/>
      <c r="S66" s="22"/>
      <c r="T66" s="22"/>
      <c r="U66" s="22"/>
      <c r="V66" s="22"/>
      <c r="W66" s="5"/>
    </row>
    <row r="67" spans="1:23" x14ac:dyDescent="0.35">
      <c r="A67" s="213"/>
      <c r="B67" s="5"/>
      <c r="C67" s="160" t="str">
        <f>IF(OR('Anexo III'!C40:H40="Nome do Representante Legal",'Anexo III'!C40:H40=""),"Nome do Representante Legal",'Anexo III'!C40:H40)</f>
        <v>Christianne Dias Ferreira</v>
      </c>
      <c r="D67" s="160"/>
      <c r="E67" s="160"/>
      <c r="F67" s="160"/>
      <c r="G67" s="160"/>
      <c r="H67" s="160"/>
      <c r="I67" s="5"/>
      <c r="J67" s="160" t="str">
        <f>IF(OR('Anexo III'!J40:O40="Nome do Representante Legal",'Anexo III'!J40:O40=""),"Nome do Representante Legal",'Anexo III'!J40:O40)</f>
        <v>Marcos Rodrigues Penido</v>
      </c>
      <c r="K67" s="160"/>
      <c r="L67" s="160"/>
      <c r="M67" s="160"/>
      <c r="N67" s="160"/>
      <c r="O67" s="160"/>
      <c r="P67" s="5"/>
      <c r="Q67" s="160" t="str">
        <f>IF(OR('Anexo III'!Q40:V40="Nome do Representante Legal",'Anexo III'!Q40:V40=""),"Nome do Representante Legal",'Anexo III'!Q40:V40)</f>
        <v>Marcos Rodrigues Penido</v>
      </c>
      <c r="R67" s="160"/>
      <c r="S67" s="160"/>
      <c r="T67" s="160"/>
      <c r="U67" s="160"/>
      <c r="V67" s="160"/>
      <c r="W67" s="5"/>
    </row>
    <row r="68" spans="1:23" x14ac:dyDescent="0.35">
      <c r="A68" s="213"/>
      <c r="B68" s="5"/>
      <c r="C68" s="95" t="s">
        <v>31</v>
      </c>
      <c r="D68" s="95"/>
      <c r="E68" s="95"/>
      <c r="F68" s="95"/>
      <c r="G68" s="95"/>
      <c r="H68" s="95"/>
      <c r="I68" s="5"/>
      <c r="J68" s="133" t="str">
        <f>IF('Anexo III'!H9="","Entidade Estadual",'Anexo III'!H9)</f>
        <v>Secretaria de Infraestrutura e Meio Ambiente - SIMA</v>
      </c>
      <c r="K68" s="133"/>
      <c r="L68" s="133"/>
      <c r="M68" s="133"/>
      <c r="N68" s="133"/>
      <c r="O68" s="133"/>
      <c r="P68" s="5"/>
      <c r="Q68" s="133" t="str">
        <f>IF(H11="","Conselho Estadual",H11)</f>
        <v>Conselho Estadual de Recursos Hídricos - CRH</v>
      </c>
      <c r="R68" s="133"/>
      <c r="S68" s="133"/>
      <c r="T68" s="133"/>
      <c r="U68" s="133"/>
      <c r="V68" s="133"/>
      <c r="W68" s="5"/>
    </row>
    <row r="69" spans="1:23" x14ac:dyDescent="0.35">
      <c r="A69" s="213"/>
      <c r="B69" s="5"/>
      <c r="C69" s="5"/>
      <c r="D69" s="5"/>
      <c r="E69" s="5"/>
      <c r="F69" s="5"/>
      <c r="G69" s="5"/>
      <c r="H69" s="5"/>
      <c r="I69" s="5"/>
      <c r="J69" s="133"/>
      <c r="K69" s="133"/>
      <c r="L69" s="133"/>
      <c r="M69" s="133"/>
      <c r="N69" s="133"/>
      <c r="O69" s="133"/>
      <c r="P69" s="5"/>
      <c r="Q69" s="133"/>
      <c r="R69" s="133"/>
      <c r="S69" s="133"/>
      <c r="T69" s="133"/>
      <c r="U69" s="133"/>
      <c r="V69" s="133"/>
      <c r="W69" s="5"/>
    </row>
  </sheetData>
  <sheetProtection algorithmName="SHA-512" hashValue="Q7UCG5s+aTXFSzN7hXLu1cnEz+mjrrw7MABeYANmeuj0EXlwZTFOQgZ0HqUz2qGVzmwHsFUJdcU4fk7BddqQpg==" saltValue="aHpnna25AUJMRwFwSVhRFQ==" spinCount="100000" sheet="1" objects="1" scenarios="1"/>
  <mergeCells count="31">
    <mergeCell ref="T7:U7"/>
    <mergeCell ref="R11:V11"/>
    <mergeCell ref="P13:Q13"/>
    <mergeCell ref="O13:O14"/>
    <mergeCell ref="P39:Q39"/>
    <mergeCell ref="J67:O67"/>
    <mergeCell ref="Q67:V67"/>
    <mergeCell ref="O27:O28"/>
    <mergeCell ref="D13:F24"/>
    <mergeCell ref="P52:Q52"/>
    <mergeCell ref="D27:F36"/>
    <mergeCell ref="P27:Q27"/>
    <mergeCell ref="O39:O40"/>
    <mergeCell ref="D39:F47"/>
    <mergeCell ref="D52:F61"/>
    <mergeCell ref="A3:A69"/>
    <mergeCell ref="H27:M28"/>
    <mergeCell ref="H39:M40"/>
    <mergeCell ref="H52:M53"/>
    <mergeCell ref="H11:O11"/>
    <mergeCell ref="C68:H68"/>
    <mergeCell ref="H13:M14"/>
    <mergeCell ref="O52:O53"/>
    <mergeCell ref="J68:O69"/>
    <mergeCell ref="F3:S4"/>
    <mergeCell ref="H9:O9"/>
    <mergeCell ref="P9:Q9"/>
    <mergeCell ref="R9:V9"/>
    <mergeCell ref="Q68:V69"/>
    <mergeCell ref="P11:Q11"/>
    <mergeCell ref="C67:H67"/>
  </mergeCells>
  <phoneticPr fontId="17" type="noConversion"/>
  <conditionalFormatting sqref="V7">
    <cfRule type="cellIs" dxfId="47" priority="142" operator="equal">
      <formula>""</formula>
    </cfRule>
    <cfRule type="cellIs" dxfId="46" priority="143" operator="equal">
      <formula>"D"</formula>
    </cfRule>
    <cfRule type="cellIs" dxfId="45" priority="144" operator="equal">
      <formula>"C"</formula>
    </cfRule>
    <cfRule type="cellIs" dxfId="44" priority="145" operator="equal">
      <formula>"B"</formula>
    </cfRule>
    <cfRule type="cellIs" dxfId="43" priority="146" operator="equal">
      <formula>"A"</formula>
    </cfRule>
  </conditionalFormatting>
  <conditionalFormatting sqref="R11">
    <cfRule type="cellIs" dxfId="42" priority="141" operator="equal">
      <formula>""</formula>
    </cfRule>
  </conditionalFormatting>
  <conditionalFormatting sqref="Q16:Q24 Q30:Q36 Q57:Q61 Q42:Q48">
    <cfRule type="expression" dxfId="41" priority="87">
      <formula>$V$7=""</formula>
    </cfRule>
  </conditionalFormatting>
  <conditionalFormatting sqref="O21">
    <cfRule type="expression" dxfId="40" priority="79">
      <formula>$V$7=""</formula>
    </cfRule>
  </conditionalFormatting>
  <conditionalFormatting sqref="O35">
    <cfRule type="expression" dxfId="39" priority="75">
      <formula>$V$7=""</formula>
    </cfRule>
  </conditionalFormatting>
  <conditionalFormatting sqref="Q33">
    <cfRule type="expression" dxfId="38" priority="41">
      <formula>$O$33="Não"</formula>
    </cfRule>
  </conditionalFormatting>
  <conditionalFormatting sqref="Q34">
    <cfRule type="expression" dxfId="37" priority="40">
      <formula>$O$34="Não"</formula>
    </cfRule>
  </conditionalFormatting>
  <conditionalFormatting sqref="Q35">
    <cfRule type="expression" dxfId="36" priority="39">
      <formula>$O$35="Não"</formula>
    </cfRule>
  </conditionalFormatting>
  <conditionalFormatting sqref="Q36">
    <cfRule type="expression" dxfId="35" priority="38">
      <formula>$O$36="Não"</formula>
    </cfRule>
  </conditionalFormatting>
  <conditionalFormatting sqref="Q46">
    <cfRule type="expression" dxfId="34" priority="35">
      <formula>$O$46="Não"</formula>
    </cfRule>
  </conditionalFormatting>
  <conditionalFormatting sqref="Q47:Q48">
    <cfRule type="expression" dxfId="33" priority="34">
      <formula>$O$47="Não"</formula>
    </cfRule>
  </conditionalFormatting>
  <conditionalFormatting sqref="Q57">
    <cfRule type="expression" dxfId="32" priority="33">
      <formula>$O$57="Não"</formula>
    </cfRule>
  </conditionalFormatting>
  <conditionalFormatting sqref="Q58">
    <cfRule type="expression" dxfId="31" priority="32">
      <formula>$O$58="Não"</formula>
    </cfRule>
  </conditionalFormatting>
  <conditionalFormatting sqref="Q59">
    <cfRule type="expression" dxfId="30" priority="31">
      <formula>$O$59="Não"</formula>
    </cfRule>
  </conditionalFormatting>
  <conditionalFormatting sqref="Q60">
    <cfRule type="expression" dxfId="29" priority="29">
      <formula>$O$60="Não"</formula>
    </cfRule>
  </conditionalFormatting>
  <conditionalFormatting sqref="Q61">
    <cfRule type="expression" dxfId="28" priority="27">
      <formula>$O$61="Não"</formula>
    </cfRule>
  </conditionalFormatting>
  <conditionalFormatting sqref="Q17">
    <cfRule type="expression" dxfId="27" priority="25">
      <formula>$O$17="Não"</formula>
    </cfRule>
  </conditionalFormatting>
  <conditionalFormatting sqref="Q20">
    <cfRule type="expression" dxfId="26" priority="24">
      <formula>$O$20="Não"</formula>
    </cfRule>
  </conditionalFormatting>
  <conditionalFormatting sqref="Q21">
    <cfRule type="expression" dxfId="25" priority="23">
      <formula>$O$21="Não"</formula>
    </cfRule>
  </conditionalFormatting>
  <conditionalFormatting sqref="Q43">
    <cfRule type="expression" dxfId="24" priority="22">
      <formula>$O$17="Não"</formula>
    </cfRule>
  </conditionalFormatting>
  <conditionalFormatting sqref="Q44">
    <cfRule type="expression" dxfId="23" priority="21">
      <formula>$O$33="Não"</formula>
    </cfRule>
  </conditionalFormatting>
  <conditionalFormatting sqref="Q48">
    <cfRule type="expression" dxfId="22" priority="20">
      <formula>$O$17="Não"</formula>
    </cfRule>
  </conditionalFormatting>
  <conditionalFormatting sqref="Q57">
    <cfRule type="expression" dxfId="21" priority="17">
      <formula>$O$33="Não"</formula>
    </cfRule>
  </conditionalFormatting>
  <conditionalFormatting sqref="O20">
    <cfRule type="expression" dxfId="20" priority="10">
      <formula>$V$7=""</formula>
    </cfRule>
  </conditionalFormatting>
  <conditionalFormatting sqref="O34">
    <cfRule type="expression" dxfId="19" priority="9">
      <formula>$V$7=""</formula>
    </cfRule>
  </conditionalFormatting>
  <conditionalFormatting sqref="O36">
    <cfRule type="expression" dxfId="18" priority="8">
      <formula>$V$7=""</formula>
    </cfRule>
  </conditionalFormatting>
  <conditionalFormatting sqref="O46:O47">
    <cfRule type="expression" dxfId="17" priority="7">
      <formula>$V$7=""</formula>
    </cfRule>
  </conditionalFormatting>
  <conditionalFormatting sqref="O48">
    <cfRule type="expression" dxfId="16" priority="6">
      <formula>$V$7=""</formula>
    </cfRule>
  </conditionalFormatting>
  <conditionalFormatting sqref="Q49">
    <cfRule type="expression" dxfId="15" priority="4">
      <formula>$V$7=""</formula>
    </cfRule>
  </conditionalFormatting>
  <conditionalFormatting sqref="Q55:Q56">
    <cfRule type="expression" dxfId="14" priority="3">
      <formula>$V$7=""</formula>
    </cfRule>
  </conditionalFormatting>
  <conditionalFormatting sqref="O57:O58">
    <cfRule type="expression" dxfId="13" priority="2">
      <formula>$V$7=""</formula>
    </cfRule>
  </conditionalFormatting>
  <conditionalFormatting sqref="O59">
    <cfRule type="expression" dxfId="12" priority="1">
      <formula>$V$7=""</formula>
    </cfRule>
  </conditionalFormatting>
  <dataValidations count="4">
    <dataValidation type="list" allowBlank="1" showInputMessage="1" showErrorMessage="1" sqref="O34:O36 O20:O21 O46:O48 O57:O59">
      <formula1>"Sim,Não"</formula1>
    </dataValidation>
    <dataValidation type="list" allowBlank="1" showInputMessage="1" showErrorMessage="1" sqref="Q16 Q33 Q42 Q44 Q60 Q19 Q21 Q57">
      <formula1>"1,2,3,4,5"</formula1>
    </dataValidation>
    <dataValidation type="list" allowBlank="1" showInputMessage="1" showErrorMessage="1" sqref="Q17 Q22 Q59 Q43 Q61 Q48">
      <formula1>"1,2,3"</formula1>
    </dataValidation>
    <dataValidation type="list" allowBlank="1" showInputMessage="1" showErrorMessage="1" sqref="Q34:Q36 Q23:Q24 Q18 Q30:Q32 Q20 Q45:Q47 Q58 Q49 Q55 Q56">
      <formula1>"1,2,3,4"</formula1>
    </dataValidation>
  </dataValidations>
  <printOptions horizontalCentered="1"/>
  <pageMargins left="0.19685039370078741" right="0.19685039370078741" top="0.39370078740157483" bottom="0.19685039370078741" header="0" footer="0"/>
  <pageSetup paperSize="9" scale="70" orientation="portrait" r:id="rId1"/>
  <ignoredErrors>
    <ignoredError sqref="O30:O32 O42:O44 O55:O56 O16 O18:O19 O22:O24" unlockedFormula="1"/>
    <ignoredError sqref="S35 S21 S5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dimension ref="A2:W320"/>
  <sheetViews>
    <sheetView showGridLines="0" topLeftCell="B1" zoomScale="96" zoomScaleNormal="96" zoomScaleSheetLayoutView="100" workbookViewId="0">
      <selection activeCell="C12" sqref="C12:V61"/>
    </sheetView>
  </sheetViews>
  <sheetFormatPr defaultColWidth="9.1796875" defaultRowHeight="14.5" x14ac:dyDescent="0.35"/>
  <cols>
    <col min="1" max="1" width="3.7265625" style="18" customWidth="1" collapsed="1"/>
    <col min="2" max="2" width="1.7265625" style="18" customWidth="1" collapsed="1"/>
    <col min="3" max="5" width="6.1796875" style="18" customWidth="1" collapsed="1"/>
    <col min="6" max="6" width="7.7265625" style="18" customWidth="1" collapsed="1"/>
    <col min="7" max="7" width="8.7265625" style="18" customWidth="1" collapsed="1"/>
    <col min="8" max="9" width="7.453125" style="18" customWidth="1" collapsed="1"/>
    <col min="10" max="10" width="8.81640625" style="18" customWidth="1" collapsed="1"/>
    <col min="11" max="11" width="7.453125" style="18" customWidth="1" collapsed="1"/>
    <col min="12" max="14" width="3.1796875" style="18" customWidth="1" collapsed="1"/>
    <col min="15" max="15" width="9.7265625" style="18" customWidth="1" collapsed="1"/>
    <col min="16" max="16" width="8.7265625" style="18" customWidth="1" collapsed="1"/>
    <col min="17" max="17" width="8.1796875" style="18" customWidth="1" collapsed="1"/>
    <col min="18" max="18" width="4" style="18" customWidth="1" collapsed="1"/>
    <col min="19" max="22" width="7.453125" style="18" customWidth="1" collapsed="1"/>
    <col min="23" max="23" width="1.7265625" style="18" customWidth="1" collapsed="1"/>
    <col min="24" max="16384" width="9.1796875" style="18" collapsed="1"/>
  </cols>
  <sheetData>
    <row r="2" spans="1:23" ht="15" customHeight="1" x14ac:dyDescent="0.35">
      <c r="A2" s="144"/>
      <c r="B2" s="5"/>
      <c r="C2" s="5"/>
      <c r="D2" s="5"/>
      <c r="E2" s="5"/>
      <c r="F2" s="74" t="s">
        <v>179</v>
      </c>
      <c r="G2" s="74"/>
      <c r="H2" s="74"/>
      <c r="I2" s="74"/>
      <c r="J2" s="74"/>
      <c r="K2" s="74"/>
      <c r="L2" s="74"/>
      <c r="M2" s="74"/>
      <c r="N2" s="74"/>
      <c r="O2" s="74"/>
      <c r="P2" s="74"/>
      <c r="Q2" s="74"/>
      <c r="R2" s="74"/>
      <c r="S2" s="74"/>
      <c r="T2" s="5"/>
      <c r="U2" s="5"/>
      <c r="V2" s="5"/>
      <c r="W2" s="5"/>
    </row>
    <row r="3" spans="1:23" ht="15" customHeight="1" x14ac:dyDescent="0.35">
      <c r="A3" s="144"/>
      <c r="B3" s="5"/>
      <c r="C3" s="5"/>
      <c r="D3" s="5"/>
      <c r="E3" s="5"/>
      <c r="F3" s="74"/>
      <c r="G3" s="74"/>
      <c r="H3" s="74"/>
      <c r="I3" s="74"/>
      <c r="J3" s="74"/>
      <c r="K3" s="74"/>
      <c r="L3" s="74"/>
      <c r="M3" s="74"/>
      <c r="N3" s="74"/>
      <c r="O3" s="74"/>
      <c r="P3" s="74"/>
      <c r="Q3" s="74"/>
      <c r="R3" s="74"/>
      <c r="S3" s="74"/>
      <c r="T3" s="5"/>
      <c r="U3" s="5"/>
      <c r="V3" s="5"/>
      <c r="W3" s="5"/>
    </row>
    <row r="4" spans="1:23" ht="15.5" x14ac:dyDescent="0.35">
      <c r="A4" s="144"/>
      <c r="B4" s="5"/>
      <c r="C4" s="25"/>
      <c r="D4" s="25"/>
      <c r="E4" s="25"/>
      <c r="F4" s="19" t="s">
        <v>1</v>
      </c>
      <c r="G4" s="25"/>
      <c r="H4" s="25"/>
      <c r="I4" s="25"/>
      <c r="J4" s="25"/>
      <c r="K4" s="25"/>
      <c r="L4" s="25"/>
      <c r="M4" s="25"/>
      <c r="N4" s="25"/>
      <c r="O4" s="25"/>
      <c r="P4" s="25"/>
      <c r="Q4" s="25"/>
      <c r="R4" s="25"/>
      <c r="S4" s="25"/>
      <c r="T4" s="25"/>
      <c r="U4" s="25"/>
      <c r="V4" s="25"/>
      <c r="W4" s="5"/>
    </row>
    <row r="5" spans="1:23" ht="6" customHeight="1" x14ac:dyDescent="0.35">
      <c r="A5" s="144"/>
      <c r="B5" s="5"/>
      <c r="C5" s="25"/>
      <c r="D5" s="25"/>
      <c r="E5" s="25"/>
      <c r="F5" s="25"/>
      <c r="G5" s="25"/>
      <c r="H5" s="25"/>
      <c r="I5" s="25"/>
      <c r="J5" s="25"/>
      <c r="K5" s="25"/>
      <c r="L5" s="25"/>
      <c r="M5" s="25"/>
      <c r="N5" s="25"/>
      <c r="O5" s="25"/>
      <c r="P5" s="25"/>
      <c r="Q5" s="25"/>
      <c r="R5" s="25"/>
      <c r="S5" s="25"/>
      <c r="T5" s="25"/>
      <c r="U5" s="25"/>
      <c r="V5" s="25"/>
      <c r="W5" s="5"/>
    </row>
    <row r="6" spans="1:23" ht="15.5" x14ac:dyDescent="0.35">
      <c r="A6" s="144"/>
      <c r="B6" s="5"/>
      <c r="C6" s="25"/>
      <c r="D6" s="25"/>
      <c r="E6" s="25"/>
      <c r="F6" s="19" t="s">
        <v>22</v>
      </c>
      <c r="G6" s="5"/>
      <c r="H6" s="5"/>
      <c r="I6" s="5"/>
      <c r="J6" s="5"/>
      <c r="K6" s="5"/>
      <c r="L6" s="5"/>
      <c r="M6" s="5"/>
      <c r="N6" s="5"/>
      <c r="O6" s="5"/>
      <c r="P6" s="5"/>
      <c r="Q6" s="5"/>
      <c r="R6" s="25"/>
      <c r="S6" s="131" t="s">
        <v>63</v>
      </c>
      <c r="T6" s="131"/>
      <c r="U6" s="132"/>
      <c r="V6" s="70" t="str">
        <f>IF('Anexo IV'!V7="","",'Anexo IV'!V7)</f>
        <v>D</v>
      </c>
      <c r="W6" s="25"/>
    </row>
    <row r="7" spans="1:23" ht="6" customHeight="1" x14ac:dyDescent="0.35">
      <c r="A7" s="144"/>
      <c r="B7" s="5"/>
      <c r="C7" s="25"/>
      <c r="D7" s="25"/>
      <c r="E7" s="25"/>
      <c r="F7" s="5"/>
      <c r="G7" s="5"/>
      <c r="H7" s="5"/>
      <c r="I7" s="5"/>
      <c r="J7" s="5"/>
      <c r="K7" s="5"/>
      <c r="L7" s="5"/>
      <c r="M7" s="5"/>
      <c r="N7" s="5"/>
      <c r="O7" s="5"/>
      <c r="P7" s="5"/>
      <c r="Q7" s="5"/>
      <c r="R7" s="25"/>
      <c r="S7" s="25"/>
      <c r="T7" s="25"/>
      <c r="U7" s="25"/>
      <c r="V7" s="25"/>
      <c r="W7" s="25"/>
    </row>
    <row r="8" spans="1:23" x14ac:dyDescent="0.35">
      <c r="A8" s="144"/>
      <c r="B8" s="5"/>
      <c r="C8" s="25"/>
      <c r="D8" s="25"/>
      <c r="E8" s="25"/>
      <c r="F8" s="25" t="s">
        <v>25</v>
      </c>
      <c r="G8" s="25"/>
      <c r="H8" s="145" t="str">
        <f>IF('Anexo III'!H9:O9="","",'Anexo III'!H9:O9)</f>
        <v>Secretaria de Infraestrutura e Meio Ambiente - SIMA</v>
      </c>
      <c r="I8" s="137"/>
      <c r="J8" s="137"/>
      <c r="K8" s="137"/>
      <c r="L8" s="137"/>
      <c r="M8" s="137"/>
      <c r="N8" s="137"/>
      <c r="O8" s="138"/>
      <c r="P8" s="131" t="s">
        <v>27</v>
      </c>
      <c r="Q8" s="132"/>
      <c r="R8" s="145" t="str">
        <f>IF('Anexo III'!R9:V9="","",'Anexo III'!R9:V9)</f>
        <v>Nº 60.895 de 19/11/2014</v>
      </c>
      <c r="S8" s="137"/>
      <c r="T8" s="137"/>
      <c r="U8" s="137"/>
      <c r="V8" s="138"/>
      <c r="W8" s="5"/>
    </row>
    <row r="9" spans="1:23" ht="6" customHeight="1" x14ac:dyDescent="0.35">
      <c r="A9" s="144"/>
      <c r="B9" s="5"/>
      <c r="C9" s="25"/>
      <c r="D9" s="25"/>
      <c r="E9" s="25"/>
      <c r="F9" s="25"/>
      <c r="G9" s="25"/>
      <c r="H9" s="25"/>
      <c r="I9" s="25"/>
      <c r="J9" s="25"/>
      <c r="K9" s="25"/>
      <c r="L9" s="25"/>
      <c r="M9" s="25"/>
      <c r="N9" s="25"/>
      <c r="O9" s="25"/>
      <c r="P9" s="21"/>
      <c r="Q9" s="21"/>
      <c r="R9" s="5"/>
      <c r="S9" s="5"/>
      <c r="T9" s="5"/>
      <c r="U9" s="5"/>
      <c r="V9" s="5"/>
      <c r="W9" s="5"/>
    </row>
    <row r="10" spans="1:23" x14ac:dyDescent="0.35">
      <c r="A10" s="144"/>
      <c r="B10" s="5"/>
      <c r="C10" s="25"/>
      <c r="D10" s="25"/>
      <c r="E10" s="25"/>
      <c r="F10" s="25" t="s">
        <v>28</v>
      </c>
      <c r="G10" s="25"/>
      <c r="H10" s="145" t="str">
        <f>IF('Anexo III'!H11:O11="","",'Anexo III'!H11:O11)</f>
        <v>Conselho Estadual de Recursos Hídricos - CRH</v>
      </c>
      <c r="I10" s="137"/>
      <c r="J10" s="137"/>
      <c r="K10" s="137"/>
      <c r="L10" s="137"/>
      <c r="M10" s="137"/>
      <c r="N10" s="137"/>
      <c r="O10" s="138"/>
      <c r="P10" s="131" t="s">
        <v>30</v>
      </c>
      <c r="Q10" s="132"/>
      <c r="R10" s="145" t="s">
        <v>65</v>
      </c>
      <c r="S10" s="137"/>
      <c r="T10" s="137"/>
      <c r="U10" s="137"/>
      <c r="V10" s="138"/>
      <c r="W10" s="5"/>
    </row>
    <row r="11" spans="1:23" ht="15" customHeight="1" x14ac:dyDescent="0.35">
      <c r="A11" s="144"/>
      <c r="B11" s="5"/>
      <c r="C11" s="5"/>
      <c r="D11" s="5"/>
      <c r="E11" s="5"/>
      <c r="F11" s="5"/>
      <c r="G11" s="5"/>
      <c r="H11" s="5"/>
      <c r="I11" s="5"/>
      <c r="J11" s="5"/>
      <c r="K11" s="5"/>
      <c r="L11" s="5"/>
      <c r="M11" s="5"/>
      <c r="N11" s="5"/>
      <c r="O11" s="5"/>
      <c r="P11" s="5"/>
      <c r="Q11" s="5"/>
      <c r="R11" s="5"/>
      <c r="S11" s="5"/>
      <c r="T11" s="5"/>
      <c r="U11" s="5"/>
      <c r="V11" s="5"/>
      <c r="W11" s="5"/>
    </row>
    <row r="12" spans="1:23" ht="15" customHeight="1" x14ac:dyDescent="0.35">
      <c r="A12" s="144"/>
      <c r="B12" s="5"/>
      <c r="C12" s="228" t="s">
        <v>180</v>
      </c>
      <c r="D12" s="229"/>
      <c r="E12" s="229"/>
      <c r="F12" s="229"/>
      <c r="G12" s="229"/>
      <c r="H12" s="229"/>
      <c r="I12" s="229"/>
      <c r="J12" s="229"/>
      <c r="K12" s="229"/>
      <c r="L12" s="229"/>
      <c r="M12" s="229"/>
      <c r="N12" s="229"/>
      <c r="O12" s="229"/>
      <c r="P12" s="229"/>
      <c r="Q12" s="229"/>
      <c r="R12" s="229"/>
      <c r="S12" s="229"/>
      <c r="T12" s="229"/>
      <c r="U12" s="229"/>
      <c r="V12" s="230"/>
      <c r="W12" s="5"/>
    </row>
    <row r="13" spans="1:23" x14ac:dyDescent="0.35">
      <c r="A13" s="144"/>
      <c r="B13" s="5"/>
      <c r="C13" s="231"/>
      <c r="D13" s="232"/>
      <c r="E13" s="232"/>
      <c r="F13" s="232"/>
      <c r="G13" s="232"/>
      <c r="H13" s="232"/>
      <c r="I13" s="232"/>
      <c r="J13" s="232"/>
      <c r="K13" s="232"/>
      <c r="L13" s="232"/>
      <c r="M13" s="232"/>
      <c r="N13" s="232"/>
      <c r="O13" s="232"/>
      <c r="P13" s="232"/>
      <c r="Q13" s="232"/>
      <c r="R13" s="232"/>
      <c r="S13" s="232"/>
      <c r="T13" s="232"/>
      <c r="U13" s="232"/>
      <c r="V13" s="233"/>
      <c r="W13" s="5"/>
    </row>
    <row r="14" spans="1:23" x14ac:dyDescent="0.35">
      <c r="A14" s="144"/>
      <c r="B14" s="5"/>
      <c r="C14" s="231"/>
      <c r="D14" s="232"/>
      <c r="E14" s="232"/>
      <c r="F14" s="232"/>
      <c r="G14" s="232"/>
      <c r="H14" s="232"/>
      <c r="I14" s="232"/>
      <c r="J14" s="232"/>
      <c r="K14" s="232"/>
      <c r="L14" s="232"/>
      <c r="M14" s="232"/>
      <c r="N14" s="232"/>
      <c r="O14" s="232"/>
      <c r="P14" s="232"/>
      <c r="Q14" s="232"/>
      <c r="R14" s="232"/>
      <c r="S14" s="232"/>
      <c r="T14" s="232"/>
      <c r="U14" s="232"/>
      <c r="V14" s="233"/>
      <c r="W14" s="5"/>
    </row>
    <row r="15" spans="1:23" x14ac:dyDescent="0.35">
      <c r="A15" s="144"/>
      <c r="B15" s="5"/>
      <c r="C15" s="231"/>
      <c r="D15" s="232"/>
      <c r="E15" s="232"/>
      <c r="F15" s="232"/>
      <c r="G15" s="232"/>
      <c r="H15" s="232"/>
      <c r="I15" s="232"/>
      <c r="J15" s="232"/>
      <c r="K15" s="232"/>
      <c r="L15" s="232"/>
      <c r="M15" s="232"/>
      <c r="N15" s="232"/>
      <c r="O15" s="232"/>
      <c r="P15" s="232"/>
      <c r="Q15" s="232"/>
      <c r="R15" s="232"/>
      <c r="S15" s="232"/>
      <c r="T15" s="232"/>
      <c r="U15" s="232"/>
      <c r="V15" s="233"/>
      <c r="W15" s="5"/>
    </row>
    <row r="16" spans="1:23" x14ac:dyDescent="0.35">
      <c r="A16" s="144"/>
      <c r="B16" s="5"/>
      <c r="C16" s="231"/>
      <c r="D16" s="232"/>
      <c r="E16" s="232"/>
      <c r="F16" s="232"/>
      <c r="G16" s="232"/>
      <c r="H16" s="232"/>
      <c r="I16" s="232"/>
      <c r="J16" s="232"/>
      <c r="K16" s="232"/>
      <c r="L16" s="232"/>
      <c r="M16" s="232"/>
      <c r="N16" s="232"/>
      <c r="O16" s="232"/>
      <c r="P16" s="232"/>
      <c r="Q16" s="232"/>
      <c r="R16" s="232"/>
      <c r="S16" s="232"/>
      <c r="T16" s="232"/>
      <c r="U16" s="232"/>
      <c r="V16" s="233"/>
      <c r="W16" s="5"/>
    </row>
    <row r="17" spans="1:23" x14ac:dyDescent="0.35">
      <c r="A17" s="144"/>
      <c r="B17" s="5"/>
      <c r="C17" s="231"/>
      <c r="D17" s="232"/>
      <c r="E17" s="232"/>
      <c r="F17" s="232"/>
      <c r="G17" s="232"/>
      <c r="H17" s="232"/>
      <c r="I17" s="232"/>
      <c r="J17" s="232"/>
      <c r="K17" s="232"/>
      <c r="L17" s="232"/>
      <c r="M17" s="232"/>
      <c r="N17" s="232"/>
      <c r="O17" s="232"/>
      <c r="P17" s="232"/>
      <c r="Q17" s="232"/>
      <c r="R17" s="232"/>
      <c r="S17" s="232"/>
      <c r="T17" s="232"/>
      <c r="U17" s="232"/>
      <c r="V17" s="233"/>
      <c r="W17" s="5"/>
    </row>
    <row r="18" spans="1:23" x14ac:dyDescent="0.35">
      <c r="A18" s="144"/>
      <c r="B18" s="5"/>
      <c r="C18" s="231"/>
      <c r="D18" s="232"/>
      <c r="E18" s="232"/>
      <c r="F18" s="232"/>
      <c r="G18" s="232"/>
      <c r="H18" s="232"/>
      <c r="I18" s="232"/>
      <c r="J18" s="232"/>
      <c r="K18" s="232"/>
      <c r="L18" s="232"/>
      <c r="M18" s="232"/>
      <c r="N18" s="232"/>
      <c r="O18" s="232"/>
      <c r="P18" s="232"/>
      <c r="Q18" s="232"/>
      <c r="R18" s="232"/>
      <c r="S18" s="232"/>
      <c r="T18" s="232"/>
      <c r="U18" s="232"/>
      <c r="V18" s="233"/>
      <c r="W18" s="5"/>
    </row>
    <row r="19" spans="1:23" x14ac:dyDescent="0.35">
      <c r="B19" s="5"/>
      <c r="C19" s="231"/>
      <c r="D19" s="232"/>
      <c r="E19" s="232"/>
      <c r="F19" s="232"/>
      <c r="G19" s="232"/>
      <c r="H19" s="232"/>
      <c r="I19" s="232"/>
      <c r="J19" s="232"/>
      <c r="K19" s="232"/>
      <c r="L19" s="232"/>
      <c r="M19" s="232"/>
      <c r="N19" s="232"/>
      <c r="O19" s="232"/>
      <c r="P19" s="232"/>
      <c r="Q19" s="232"/>
      <c r="R19" s="232"/>
      <c r="S19" s="232"/>
      <c r="T19" s="232"/>
      <c r="U19" s="232"/>
      <c r="V19" s="233"/>
      <c r="W19" s="5"/>
    </row>
    <row r="20" spans="1:23" x14ac:dyDescent="0.35">
      <c r="B20" s="5"/>
      <c r="C20" s="231"/>
      <c r="D20" s="232"/>
      <c r="E20" s="232"/>
      <c r="F20" s="232"/>
      <c r="G20" s="232"/>
      <c r="H20" s="232"/>
      <c r="I20" s="232"/>
      <c r="J20" s="232"/>
      <c r="K20" s="232"/>
      <c r="L20" s="232"/>
      <c r="M20" s="232"/>
      <c r="N20" s="232"/>
      <c r="O20" s="232"/>
      <c r="P20" s="232"/>
      <c r="Q20" s="232"/>
      <c r="R20" s="232"/>
      <c r="S20" s="232"/>
      <c r="T20" s="232"/>
      <c r="U20" s="232"/>
      <c r="V20" s="233"/>
      <c r="W20" s="5"/>
    </row>
    <row r="21" spans="1:23" x14ac:dyDescent="0.35">
      <c r="B21" s="5"/>
      <c r="C21" s="231"/>
      <c r="D21" s="232"/>
      <c r="E21" s="232"/>
      <c r="F21" s="232"/>
      <c r="G21" s="232"/>
      <c r="H21" s="232"/>
      <c r="I21" s="232"/>
      <c r="J21" s="232"/>
      <c r="K21" s="232"/>
      <c r="L21" s="232"/>
      <c r="M21" s="232"/>
      <c r="N21" s="232"/>
      <c r="O21" s="232"/>
      <c r="P21" s="232"/>
      <c r="Q21" s="232"/>
      <c r="R21" s="232"/>
      <c r="S21" s="232"/>
      <c r="T21" s="232"/>
      <c r="U21" s="232"/>
      <c r="V21" s="233"/>
      <c r="W21" s="5"/>
    </row>
    <row r="22" spans="1:23" x14ac:dyDescent="0.35">
      <c r="B22" s="5"/>
      <c r="C22" s="231"/>
      <c r="D22" s="232"/>
      <c r="E22" s="232"/>
      <c r="F22" s="232"/>
      <c r="G22" s="232"/>
      <c r="H22" s="232"/>
      <c r="I22" s="232"/>
      <c r="J22" s="232"/>
      <c r="K22" s="232"/>
      <c r="L22" s="232"/>
      <c r="M22" s="232"/>
      <c r="N22" s="232"/>
      <c r="O22" s="232"/>
      <c r="P22" s="232"/>
      <c r="Q22" s="232"/>
      <c r="R22" s="232"/>
      <c r="S22" s="232"/>
      <c r="T22" s="232"/>
      <c r="U22" s="232"/>
      <c r="V22" s="233"/>
      <c r="W22" s="5"/>
    </row>
    <row r="23" spans="1:23" x14ac:dyDescent="0.35">
      <c r="B23" s="5"/>
      <c r="C23" s="231"/>
      <c r="D23" s="232"/>
      <c r="E23" s="232"/>
      <c r="F23" s="232"/>
      <c r="G23" s="232"/>
      <c r="H23" s="232"/>
      <c r="I23" s="232"/>
      <c r="J23" s="232"/>
      <c r="K23" s="232"/>
      <c r="L23" s="232"/>
      <c r="M23" s="232"/>
      <c r="N23" s="232"/>
      <c r="O23" s="232"/>
      <c r="P23" s="232"/>
      <c r="Q23" s="232"/>
      <c r="R23" s="232"/>
      <c r="S23" s="232"/>
      <c r="T23" s="232"/>
      <c r="U23" s="232"/>
      <c r="V23" s="233"/>
      <c r="W23" s="5"/>
    </row>
    <row r="24" spans="1:23" x14ac:dyDescent="0.35">
      <c r="B24" s="5"/>
      <c r="C24" s="231"/>
      <c r="D24" s="232"/>
      <c r="E24" s="232"/>
      <c r="F24" s="232"/>
      <c r="G24" s="232"/>
      <c r="H24" s="232"/>
      <c r="I24" s="232"/>
      <c r="J24" s="232"/>
      <c r="K24" s="232"/>
      <c r="L24" s="232"/>
      <c r="M24" s="232"/>
      <c r="N24" s="232"/>
      <c r="O24" s="232"/>
      <c r="P24" s="232"/>
      <c r="Q24" s="232"/>
      <c r="R24" s="232"/>
      <c r="S24" s="232"/>
      <c r="T24" s="232"/>
      <c r="U24" s="232"/>
      <c r="V24" s="233"/>
      <c r="W24" s="5"/>
    </row>
    <row r="25" spans="1:23" x14ac:dyDescent="0.35">
      <c r="B25" s="5"/>
      <c r="C25" s="231"/>
      <c r="D25" s="232"/>
      <c r="E25" s="232"/>
      <c r="F25" s="232"/>
      <c r="G25" s="232"/>
      <c r="H25" s="232"/>
      <c r="I25" s="232"/>
      <c r="J25" s="232"/>
      <c r="K25" s="232"/>
      <c r="L25" s="232"/>
      <c r="M25" s="232"/>
      <c r="N25" s="232"/>
      <c r="O25" s="232"/>
      <c r="P25" s="232"/>
      <c r="Q25" s="232"/>
      <c r="R25" s="232"/>
      <c r="S25" s="232"/>
      <c r="T25" s="232"/>
      <c r="U25" s="232"/>
      <c r="V25" s="233"/>
      <c r="W25" s="5"/>
    </row>
    <row r="26" spans="1:23" x14ac:dyDescent="0.35">
      <c r="B26" s="5"/>
      <c r="C26" s="231"/>
      <c r="D26" s="232"/>
      <c r="E26" s="232"/>
      <c r="F26" s="232"/>
      <c r="G26" s="232"/>
      <c r="H26" s="232"/>
      <c r="I26" s="232"/>
      <c r="J26" s="232"/>
      <c r="K26" s="232"/>
      <c r="L26" s="232"/>
      <c r="M26" s="232"/>
      <c r="N26" s="232"/>
      <c r="O26" s="232"/>
      <c r="P26" s="232"/>
      <c r="Q26" s="232"/>
      <c r="R26" s="232"/>
      <c r="S26" s="232"/>
      <c r="T26" s="232"/>
      <c r="U26" s="232"/>
      <c r="V26" s="233"/>
      <c r="W26" s="5"/>
    </row>
    <row r="27" spans="1:23" x14ac:dyDescent="0.35">
      <c r="B27" s="5"/>
      <c r="C27" s="231"/>
      <c r="D27" s="232"/>
      <c r="E27" s="232"/>
      <c r="F27" s="232"/>
      <c r="G27" s="232"/>
      <c r="H27" s="232"/>
      <c r="I27" s="232"/>
      <c r="J27" s="232"/>
      <c r="K27" s="232"/>
      <c r="L27" s="232"/>
      <c r="M27" s="232"/>
      <c r="N27" s="232"/>
      <c r="O27" s="232"/>
      <c r="P27" s="232"/>
      <c r="Q27" s="232"/>
      <c r="R27" s="232"/>
      <c r="S27" s="232"/>
      <c r="T27" s="232"/>
      <c r="U27" s="232"/>
      <c r="V27" s="233"/>
      <c r="W27" s="5"/>
    </row>
    <row r="28" spans="1:23" x14ac:dyDescent="0.35">
      <c r="B28" s="5"/>
      <c r="C28" s="231"/>
      <c r="D28" s="232"/>
      <c r="E28" s="232"/>
      <c r="F28" s="232"/>
      <c r="G28" s="232"/>
      <c r="H28" s="232"/>
      <c r="I28" s="232"/>
      <c r="J28" s="232"/>
      <c r="K28" s="232"/>
      <c r="L28" s="232"/>
      <c r="M28" s="232"/>
      <c r="N28" s="232"/>
      <c r="O28" s="232"/>
      <c r="P28" s="232"/>
      <c r="Q28" s="232"/>
      <c r="R28" s="232"/>
      <c r="S28" s="232"/>
      <c r="T28" s="232"/>
      <c r="U28" s="232"/>
      <c r="V28" s="233"/>
      <c r="W28" s="5"/>
    </row>
    <row r="29" spans="1:23" x14ac:dyDescent="0.35">
      <c r="B29" s="5"/>
      <c r="C29" s="231"/>
      <c r="D29" s="232"/>
      <c r="E29" s="232"/>
      <c r="F29" s="232"/>
      <c r="G29" s="232"/>
      <c r="H29" s="232"/>
      <c r="I29" s="232"/>
      <c r="J29" s="232"/>
      <c r="K29" s="232"/>
      <c r="L29" s="232"/>
      <c r="M29" s="232"/>
      <c r="N29" s="232"/>
      <c r="O29" s="232"/>
      <c r="P29" s="232"/>
      <c r="Q29" s="232"/>
      <c r="R29" s="232"/>
      <c r="S29" s="232"/>
      <c r="T29" s="232"/>
      <c r="U29" s="232"/>
      <c r="V29" s="233"/>
      <c r="W29" s="5"/>
    </row>
    <row r="30" spans="1:23" x14ac:dyDescent="0.35">
      <c r="B30" s="5"/>
      <c r="C30" s="231"/>
      <c r="D30" s="232"/>
      <c r="E30" s="232"/>
      <c r="F30" s="232"/>
      <c r="G30" s="232"/>
      <c r="H30" s="232"/>
      <c r="I30" s="232"/>
      <c r="J30" s="232"/>
      <c r="K30" s="232"/>
      <c r="L30" s="232"/>
      <c r="M30" s="232"/>
      <c r="N30" s="232"/>
      <c r="O30" s="232"/>
      <c r="P30" s="232"/>
      <c r="Q30" s="232"/>
      <c r="R30" s="232"/>
      <c r="S30" s="232"/>
      <c r="T30" s="232"/>
      <c r="U30" s="232"/>
      <c r="V30" s="233"/>
      <c r="W30" s="5"/>
    </row>
    <row r="31" spans="1:23" x14ac:dyDescent="0.35">
      <c r="B31" s="5"/>
      <c r="C31" s="231"/>
      <c r="D31" s="232"/>
      <c r="E31" s="232"/>
      <c r="F31" s="232"/>
      <c r="G31" s="232"/>
      <c r="H31" s="232"/>
      <c r="I31" s="232"/>
      <c r="J31" s="232"/>
      <c r="K31" s="232"/>
      <c r="L31" s="232"/>
      <c r="M31" s="232"/>
      <c r="N31" s="232"/>
      <c r="O31" s="232"/>
      <c r="P31" s="232"/>
      <c r="Q31" s="232"/>
      <c r="R31" s="232"/>
      <c r="S31" s="232"/>
      <c r="T31" s="232"/>
      <c r="U31" s="232"/>
      <c r="V31" s="233"/>
      <c r="W31" s="5"/>
    </row>
    <row r="32" spans="1:23" x14ac:dyDescent="0.35">
      <c r="B32" s="5"/>
      <c r="C32" s="231"/>
      <c r="D32" s="232"/>
      <c r="E32" s="232"/>
      <c r="F32" s="232"/>
      <c r="G32" s="232"/>
      <c r="H32" s="232"/>
      <c r="I32" s="232"/>
      <c r="J32" s="232"/>
      <c r="K32" s="232"/>
      <c r="L32" s="232"/>
      <c r="M32" s="232"/>
      <c r="N32" s="232"/>
      <c r="O32" s="232"/>
      <c r="P32" s="232"/>
      <c r="Q32" s="232"/>
      <c r="R32" s="232"/>
      <c r="S32" s="232"/>
      <c r="T32" s="232"/>
      <c r="U32" s="232"/>
      <c r="V32" s="233"/>
      <c r="W32" s="5"/>
    </row>
    <row r="33" spans="2:23" x14ac:dyDescent="0.35">
      <c r="B33" s="5"/>
      <c r="C33" s="231"/>
      <c r="D33" s="232"/>
      <c r="E33" s="232"/>
      <c r="F33" s="232"/>
      <c r="G33" s="232"/>
      <c r="H33" s="232"/>
      <c r="I33" s="232"/>
      <c r="J33" s="232"/>
      <c r="K33" s="232"/>
      <c r="L33" s="232"/>
      <c r="M33" s="232"/>
      <c r="N33" s="232"/>
      <c r="O33" s="232"/>
      <c r="P33" s="232"/>
      <c r="Q33" s="232"/>
      <c r="R33" s="232"/>
      <c r="S33" s="232"/>
      <c r="T33" s="232"/>
      <c r="U33" s="232"/>
      <c r="V33" s="233"/>
      <c r="W33" s="5"/>
    </row>
    <row r="34" spans="2:23" x14ac:dyDescent="0.35">
      <c r="B34" s="5"/>
      <c r="C34" s="231"/>
      <c r="D34" s="232"/>
      <c r="E34" s="232"/>
      <c r="F34" s="232"/>
      <c r="G34" s="232"/>
      <c r="H34" s="232"/>
      <c r="I34" s="232"/>
      <c r="J34" s="232"/>
      <c r="K34" s="232"/>
      <c r="L34" s="232"/>
      <c r="M34" s="232"/>
      <c r="N34" s="232"/>
      <c r="O34" s="232"/>
      <c r="P34" s="232"/>
      <c r="Q34" s="232"/>
      <c r="R34" s="232"/>
      <c r="S34" s="232"/>
      <c r="T34" s="232"/>
      <c r="U34" s="232"/>
      <c r="V34" s="233"/>
      <c r="W34" s="5"/>
    </row>
    <row r="35" spans="2:23" x14ac:dyDescent="0.35">
      <c r="B35" s="5"/>
      <c r="C35" s="231"/>
      <c r="D35" s="232"/>
      <c r="E35" s="232"/>
      <c r="F35" s="232"/>
      <c r="G35" s="232"/>
      <c r="H35" s="232"/>
      <c r="I35" s="232"/>
      <c r="J35" s="232"/>
      <c r="K35" s="232"/>
      <c r="L35" s="232"/>
      <c r="M35" s="232"/>
      <c r="N35" s="232"/>
      <c r="O35" s="232"/>
      <c r="P35" s="232"/>
      <c r="Q35" s="232"/>
      <c r="R35" s="232"/>
      <c r="S35" s="232"/>
      <c r="T35" s="232"/>
      <c r="U35" s="232"/>
      <c r="V35" s="233"/>
      <c r="W35" s="5"/>
    </row>
    <row r="36" spans="2:23" x14ac:dyDescent="0.35">
      <c r="B36" s="5"/>
      <c r="C36" s="231"/>
      <c r="D36" s="232"/>
      <c r="E36" s="232"/>
      <c r="F36" s="232"/>
      <c r="G36" s="232"/>
      <c r="H36" s="232"/>
      <c r="I36" s="232"/>
      <c r="J36" s="232"/>
      <c r="K36" s="232"/>
      <c r="L36" s="232"/>
      <c r="M36" s="232"/>
      <c r="N36" s="232"/>
      <c r="O36" s="232"/>
      <c r="P36" s="232"/>
      <c r="Q36" s="232"/>
      <c r="R36" s="232"/>
      <c r="S36" s="232"/>
      <c r="T36" s="232"/>
      <c r="U36" s="232"/>
      <c r="V36" s="233"/>
      <c r="W36" s="5"/>
    </row>
    <row r="37" spans="2:23" x14ac:dyDescent="0.35">
      <c r="B37" s="5"/>
      <c r="C37" s="231"/>
      <c r="D37" s="232"/>
      <c r="E37" s="232"/>
      <c r="F37" s="232"/>
      <c r="G37" s="232"/>
      <c r="H37" s="232"/>
      <c r="I37" s="232"/>
      <c r="J37" s="232"/>
      <c r="K37" s="232"/>
      <c r="L37" s="232"/>
      <c r="M37" s="232"/>
      <c r="N37" s="232"/>
      <c r="O37" s="232"/>
      <c r="P37" s="232"/>
      <c r="Q37" s="232"/>
      <c r="R37" s="232"/>
      <c r="S37" s="232"/>
      <c r="T37" s="232"/>
      <c r="U37" s="232"/>
      <c r="V37" s="233"/>
      <c r="W37" s="5"/>
    </row>
    <row r="38" spans="2:23" x14ac:dyDescent="0.35">
      <c r="B38" s="5"/>
      <c r="C38" s="231"/>
      <c r="D38" s="232"/>
      <c r="E38" s="232"/>
      <c r="F38" s="232"/>
      <c r="G38" s="232"/>
      <c r="H38" s="232"/>
      <c r="I38" s="232"/>
      <c r="J38" s="232"/>
      <c r="K38" s="232"/>
      <c r="L38" s="232"/>
      <c r="M38" s="232"/>
      <c r="N38" s="232"/>
      <c r="O38" s="232"/>
      <c r="P38" s="232"/>
      <c r="Q38" s="232"/>
      <c r="R38" s="232"/>
      <c r="S38" s="232"/>
      <c r="T38" s="232"/>
      <c r="U38" s="232"/>
      <c r="V38" s="233"/>
      <c r="W38" s="5"/>
    </row>
    <row r="39" spans="2:23" x14ac:dyDescent="0.35">
      <c r="B39" s="5"/>
      <c r="C39" s="231"/>
      <c r="D39" s="232"/>
      <c r="E39" s="232"/>
      <c r="F39" s="232"/>
      <c r="G39" s="232"/>
      <c r="H39" s="232"/>
      <c r="I39" s="232"/>
      <c r="J39" s="232"/>
      <c r="K39" s="232"/>
      <c r="L39" s="232"/>
      <c r="M39" s="232"/>
      <c r="N39" s="232"/>
      <c r="O39" s="232"/>
      <c r="P39" s="232"/>
      <c r="Q39" s="232"/>
      <c r="R39" s="232"/>
      <c r="S39" s="232"/>
      <c r="T39" s="232"/>
      <c r="U39" s="232"/>
      <c r="V39" s="233"/>
      <c r="W39" s="5"/>
    </row>
    <row r="40" spans="2:23" ht="18" customHeight="1" x14ac:dyDescent="0.35">
      <c r="B40" s="5"/>
      <c r="C40" s="231"/>
      <c r="D40" s="232"/>
      <c r="E40" s="232"/>
      <c r="F40" s="232"/>
      <c r="G40" s="232"/>
      <c r="H40" s="232"/>
      <c r="I40" s="232"/>
      <c r="J40" s="232"/>
      <c r="K40" s="232"/>
      <c r="L40" s="232"/>
      <c r="M40" s="232"/>
      <c r="N40" s="232"/>
      <c r="O40" s="232"/>
      <c r="P40" s="232"/>
      <c r="Q40" s="232"/>
      <c r="R40" s="232"/>
      <c r="S40" s="232"/>
      <c r="T40" s="232"/>
      <c r="U40" s="232"/>
      <c r="V40" s="233"/>
      <c r="W40" s="5"/>
    </row>
    <row r="41" spans="2:23" x14ac:dyDescent="0.35">
      <c r="B41" s="5"/>
      <c r="C41" s="231"/>
      <c r="D41" s="232"/>
      <c r="E41" s="232"/>
      <c r="F41" s="232"/>
      <c r="G41" s="232"/>
      <c r="H41" s="232"/>
      <c r="I41" s="232"/>
      <c r="J41" s="232"/>
      <c r="K41" s="232"/>
      <c r="L41" s="232"/>
      <c r="M41" s="232"/>
      <c r="N41" s="232"/>
      <c r="O41" s="232"/>
      <c r="P41" s="232"/>
      <c r="Q41" s="232"/>
      <c r="R41" s="232"/>
      <c r="S41" s="232"/>
      <c r="T41" s="232"/>
      <c r="U41" s="232"/>
      <c r="V41" s="233"/>
      <c r="W41" s="5"/>
    </row>
    <row r="42" spans="2:23" x14ac:dyDescent="0.35">
      <c r="B42" s="5"/>
      <c r="C42" s="231"/>
      <c r="D42" s="232"/>
      <c r="E42" s="232"/>
      <c r="F42" s="232"/>
      <c r="G42" s="232"/>
      <c r="H42" s="232"/>
      <c r="I42" s="232"/>
      <c r="J42" s="232"/>
      <c r="K42" s="232"/>
      <c r="L42" s="232"/>
      <c r="M42" s="232"/>
      <c r="N42" s="232"/>
      <c r="O42" s="232"/>
      <c r="P42" s="232"/>
      <c r="Q42" s="232"/>
      <c r="R42" s="232"/>
      <c r="S42" s="232"/>
      <c r="T42" s="232"/>
      <c r="U42" s="232"/>
      <c r="V42" s="233"/>
      <c r="W42" s="5"/>
    </row>
    <row r="43" spans="2:23" x14ac:dyDescent="0.35">
      <c r="B43" s="5"/>
      <c r="C43" s="231"/>
      <c r="D43" s="232"/>
      <c r="E43" s="232"/>
      <c r="F43" s="232"/>
      <c r="G43" s="232"/>
      <c r="H43" s="232"/>
      <c r="I43" s="232"/>
      <c r="J43" s="232"/>
      <c r="K43" s="232"/>
      <c r="L43" s="232"/>
      <c r="M43" s="232"/>
      <c r="N43" s="232"/>
      <c r="O43" s="232"/>
      <c r="P43" s="232"/>
      <c r="Q43" s="232"/>
      <c r="R43" s="232"/>
      <c r="S43" s="232"/>
      <c r="T43" s="232"/>
      <c r="U43" s="232"/>
      <c r="V43" s="233"/>
      <c r="W43" s="5"/>
    </row>
    <row r="44" spans="2:23" x14ac:dyDescent="0.35">
      <c r="B44" s="5"/>
      <c r="C44" s="231"/>
      <c r="D44" s="232"/>
      <c r="E44" s="232"/>
      <c r="F44" s="232"/>
      <c r="G44" s="232"/>
      <c r="H44" s="232"/>
      <c r="I44" s="232"/>
      <c r="J44" s="232"/>
      <c r="K44" s="232"/>
      <c r="L44" s="232"/>
      <c r="M44" s="232"/>
      <c r="N44" s="232"/>
      <c r="O44" s="232"/>
      <c r="P44" s="232"/>
      <c r="Q44" s="232"/>
      <c r="R44" s="232"/>
      <c r="S44" s="232"/>
      <c r="T44" s="232"/>
      <c r="U44" s="232"/>
      <c r="V44" s="233"/>
      <c r="W44" s="5"/>
    </row>
    <row r="45" spans="2:23" x14ac:dyDescent="0.35">
      <c r="B45" s="5"/>
      <c r="C45" s="231"/>
      <c r="D45" s="232"/>
      <c r="E45" s="232"/>
      <c r="F45" s="232"/>
      <c r="G45" s="232"/>
      <c r="H45" s="232"/>
      <c r="I45" s="232"/>
      <c r="J45" s="232"/>
      <c r="K45" s="232"/>
      <c r="L45" s="232"/>
      <c r="M45" s="232"/>
      <c r="N45" s="232"/>
      <c r="O45" s="232"/>
      <c r="P45" s="232"/>
      <c r="Q45" s="232"/>
      <c r="R45" s="232"/>
      <c r="S45" s="232"/>
      <c r="T45" s="232"/>
      <c r="U45" s="232"/>
      <c r="V45" s="233"/>
      <c r="W45" s="5"/>
    </row>
    <row r="46" spans="2:23" x14ac:dyDescent="0.35">
      <c r="B46" s="5"/>
      <c r="C46" s="231"/>
      <c r="D46" s="232"/>
      <c r="E46" s="232"/>
      <c r="F46" s="232"/>
      <c r="G46" s="232"/>
      <c r="H46" s="232"/>
      <c r="I46" s="232"/>
      <c r="J46" s="232"/>
      <c r="K46" s="232"/>
      <c r="L46" s="232"/>
      <c r="M46" s="232"/>
      <c r="N46" s="232"/>
      <c r="O46" s="232"/>
      <c r="P46" s="232"/>
      <c r="Q46" s="232"/>
      <c r="R46" s="232"/>
      <c r="S46" s="232"/>
      <c r="T46" s="232"/>
      <c r="U46" s="232"/>
      <c r="V46" s="233"/>
      <c r="W46" s="5"/>
    </row>
    <row r="47" spans="2:23" x14ac:dyDescent="0.35">
      <c r="B47" s="5"/>
      <c r="C47" s="231"/>
      <c r="D47" s="232"/>
      <c r="E47" s="232"/>
      <c r="F47" s="232"/>
      <c r="G47" s="232"/>
      <c r="H47" s="232"/>
      <c r="I47" s="232"/>
      <c r="J47" s="232"/>
      <c r="K47" s="232"/>
      <c r="L47" s="232"/>
      <c r="M47" s="232"/>
      <c r="N47" s="232"/>
      <c r="O47" s="232"/>
      <c r="P47" s="232"/>
      <c r="Q47" s="232"/>
      <c r="R47" s="232"/>
      <c r="S47" s="232"/>
      <c r="T47" s="232"/>
      <c r="U47" s="232"/>
      <c r="V47" s="233"/>
      <c r="W47" s="5"/>
    </row>
    <row r="48" spans="2:23" x14ac:dyDescent="0.35">
      <c r="B48" s="5"/>
      <c r="C48" s="231"/>
      <c r="D48" s="232"/>
      <c r="E48" s="232"/>
      <c r="F48" s="232"/>
      <c r="G48" s="232"/>
      <c r="H48" s="232"/>
      <c r="I48" s="232"/>
      <c r="J48" s="232"/>
      <c r="K48" s="232"/>
      <c r="L48" s="232"/>
      <c r="M48" s="232"/>
      <c r="N48" s="232"/>
      <c r="O48" s="232"/>
      <c r="P48" s="232"/>
      <c r="Q48" s="232"/>
      <c r="R48" s="232"/>
      <c r="S48" s="232"/>
      <c r="T48" s="232"/>
      <c r="U48" s="232"/>
      <c r="V48" s="233"/>
      <c r="W48" s="5"/>
    </row>
    <row r="49" spans="2:23" x14ac:dyDescent="0.35">
      <c r="B49" s="5"/>
      <c r="C49" s="231"/>
      <c r="D49" s="232"/>
      <c r="E49" s="232"/>
      <c r="F49" s="232"/>
      <c r="G49" s="232"/>
      <c r="H49" s="232"/>
      <c r="I49" s="232"/>
      <c r="J49" s="232"/>
      <c r="K49" s="232"/>
      <c r="L49" s="232"/>
      <c r="M49" s="232"/>
      <c r="N49" s="232"/>
      <c r="O49" s="232"/>
      <c r="P49" s="232"/>
      <c r="Q49" s="232"/>
      <c r="R49" s="232"/>
      <c r="S49" s="232"/>
      <c r="T49" s="232"/>
      <c r="U49" s="232"/>
      <c r="V49" s="233"/>
      <c r="W49" s="5"/>
    </row>
    <row r="50" spans="2:23" ht="27.75" customHeight="1" x14ac:dyDescent="0.35">
      <c r="B50" s="5"/>
      <c r="C50" s="231"/>
      <c r="D50" s="232"/>
      <c r="E50" s="232"/>
      <c r="F50" s="232"/>
      <c r="G50" s="232"/>
      <c r="H50" s="232"/>
      <c r="I50" s="232"/>
      <c r="J50" s="232"/>
      <c r="K50" s="232"/>
      <c r="L50" s="232"/>
      <c r="M50" s="232"/>
      <c r="N50" s="232"/>
      <c r="O50" s="232"/>
      <c r="P50" s="232"/>
      <c r="Q50" s="232"/>
      <c r="R50" s="232"/>
      <c r="S50" s="232"/>
      <c r="T50" s="232"/>
      <c r="U50" s="232"/>
      <c r="V50" s="233"/>
      <c r="W50" s="5"/>
    </row>
    <row r="51" spans="2:23" x14ac:dyDescent="0.35">
      <c r="B51" s="5"/>
      <c r="C51" s="231"/>
      <c r="D51" s="232"/>
      <c r="E51" s="232"/>
      <c r="F51" s="232"/>
      <c r="G51" s="232"/>
      <c r="H51" s="232"/>
      <c r="I51" s="232"/>
      <c r="J51" s="232"/>
      <c r="K51" s="232"/>
      <c r="L51" s="232"/>
      <c r="M51" s="232"/>
      <c r="N51" s="232"/>
      <c r="O51" s="232"/>
      <c r="P51" s="232"/>
      <c r="Q51" s="232"/>
      <c r="R51" s="232"/>
      <c r="S51" s="232"/>
      <c r="T51" s="232"/>
      <c r="U51" s="232"/>
      <c r="V51" s="233"/>
      <c r="W51" s="5"/>
    </row>
    <row r="52" spans="2:23" x14ac:dyDescent="0.35">
      <c r="B52" s="5"/>
      <c r="C52" s="231"/>
      <c r="D52" s="232"/>
      <c r="E52" s="232"/>
      <c r="F52" s="232"/>
      <c r="G52" s="232"/>
      <c r="H52" s="232"/>
      <c r="I52" s="232"/>
      <c r="J52" s="232"/>
      <c r="K52" s="232"/>
      <c r="L52" s="232"/>
      <c r="M52" s="232"/>
      <c r="N52" s="232"/>
      <c r="O52" s="232"/>
      <c r="P52" s="232"/>
      <c r="Q52" s="232"/>
      <c r="R52" s="232"/>
      <c r="S52" s="232"/>
      <c r="T52" s="232"/>
      <c r="U52" s="232"/>
      <c r="V52" s="233"/>
      <c r="W52" s="5"/>
    </row>
    <row r="53" spans="2:23" ht="21.75" customHeight="1" x14ac:dyDescent="0.35">
      <c r="B53" s="5"/>
      <c r="C53" s="231"/>
      <c r="D53" s="232"/>
      <c r="E53" s="232"/>
      <c r="F53" s="232"/>
      <c r="G53" s="232"/>
      <c r="H53" s="232"/>
      <c r="I53" s="232"/>
      <c r="J53" s="232"/>
      <c r="K53" s="232"/>
      <c r="L53" s="232"/>
      <c r="M53" s="232"/>
      <c r="N53" s="232"/>
      <c r="O53" s="232"/>
      <c r="P53" s="232"/>
      <c r="Q53" s="232"/>
      <c r="R53" s="232"/>
      <c r="S53" s="232"/>
      <c r="T53" s="232"/>
      <c r="U53" s="232"/>
      <c r="V53" s="233"/>
      <c r="W53" s="5"/>
    </row>
    <row r="54" spans="2:23" x14ac:dyDescent="0.35">
      <c r="B54" s="5"/>
      <c r="C54" s="231"/>
      <c r="D54" s="232"/>
      <c r="E54" s="232"/>
      <c r="F54" s="232"/>
      <c r="G54" s="232"/>
      <c r="H54" s="232"/>
      <c r="I54" s="232"/>
      <c r="J54" s="232"/>
      <c r="K54" s="232"/>
      <c r="L54" s="232"/>
      <c r="M54" s="232"/>
      <c r="N54" s="232"/>
      <c r="O54" s="232"/>
      <c r="P54" s="232"/>
      <c r="Q54" s="232"/>
      <c r="R54" s="232"/>
      <c r="S54" s="232"/>
      <c r="T54" s="232"/>
      <c r="U54" s="232"/>
      <c r="V54" s="233"/>
      <c r="W54" s="5"/>
    </row>
    <row r="55" spans="2:23" x14ac:dyDescent="0.35">
      <c r="B55" s="5"/>
      <c r="C55" s="231"/>
      <c r="D55" s="232"/>
      <c r="E55" s="232"/>
      <c r="F55" s="232"/>
      <c r="G55" s="232"/>
      <c r="H55" s="232"/>
      <c r="I55" s="232"/>
      <c r="J55" s="232"/>
      <c r="K55" s="232"/>
      <c r="L55" s="232"/>
      <c r="M55" s="232"/>
      <c r="N55" s="232"/>
      <c r="O55" s="232"/>
      <c r="P55" s="232"/>
      <c r="Q55" s="232"/>
      <c r="R55" s="232"/>
      <c r="S55" s="232"/>
      <c r="T55" s="232"/>
      <c r="U55" s="232"/>
      <c r="V55" s="233"/>
      <c r="W55" s="5"/>
    </row>
    <row r="56" spans="2:23" x14ac:dyDescent="0.35">
      <c r="B56" s="5"/>
      <c r="C56" s="231"/>
      <c r="D56" s="232"/>
      <c r="E56" s="232"/>
      <c r="F56" s="232"/>
      <c r="G56" s="232"/>
      <c r="H56" s="232"/>
      <c r="I56" s="232"/>
      <c r="J56" s="232"/>
      <c r="K56" s="232"/>
      <c r="L56" s="232"/>
      <c r="M56" s="232"/>
      <c r="N56" s="232"/>
      <c r="O56" s="232"/>
      <c r="P56" s="232"/>
      <c r="Q56" s="232"/>
      <c r="R56" s="232"/>
      <c r="S56" s="232"/>
      <c r="T56" s="232"/>
      <c r="U56" s="232"/>
      <c r="V56" s="233"/>
      <c r="W56" s="5"/>
    </row>
    <row r="57" spans="2:23" x14ac:dyDescent="0.35">
      <c r="B57" s="5"/>
      <c r="C57" s="231"/>
      <c r="D57" s="232"/>
      <c r="E57" s="232"/>
      <c r="F57" s="232"/>
      <c r="G57" s="232"/>
      <c r="H57" s="232"/>
      <c r="I57" s="232"/>
      <c r="J57" s="232"/>
      <c r="K57" s="232"/>
      <c r="L57" s="232"/>
      <c r="M57" s="232"/>
      <c r="N57" s="232"/>
      <c r="O57" s="232"/>
      <c r="P57" s="232"/>
      <c r="Q57" s="232"/>
      <c r="R57" s="232"/>
      <c r="S57" s="232"/>
      <c r="T57" s="232"/>
      <c r="U57" s="232"/>
      <c r="V57" s="233"/>
      <c r="W57" s="5"/>
    </row>
    <row r="58" spans="2:23" x14ac:dyDescent="0.35">
      <c r="B58" s="5"/>
      <c r="C58" s="231"/>
      <c r="D58" s="232"/>
      <c r="E58" s="232"/>
      <c r="F58" s="232"/>
      <c r="G58" s="232"/>
      <c r="H58" s="232"/>
      <c r="I58" s="232"/>
      <c r="J58" s="232"/>
      <c r="K58" s="232"/>
      <c r="L58" s="232"/>
      <c r="M58" s="232"/>
      <c r="N58" s="232"/>
      <c r="O58" s="232"/>
      <c r="P58" s="232"/>
      <c r="Q58" s="232"/>
      <c r="R58" s="232"/>
      <c r="S58" s="232"/>
      <c r="T58" s="232"/>
      <c r="U58" s="232"/>
      <c r="V58" s="233"/>
      <c r="W58" s="5"/>
    </row>
    <row r="59" spans="2:23" ht="15" customHeight="1" x14ac:dyDescent="0.35">
      <c r="B59" s="5"/>
      <c r="C59" s="231"/>
      <c r="D59" s="232"/>
      <c r="E59" s="232"/>
      <c r="F59" s="232"/>
      <c r="G59" s="232"/>
      <c r="H59" s="232"/>
      <c r="I59" s="232"/>
      <c r="J59" s="232"/>
      <c r="K59" s="232"/>
      <c r="L59" s="232"/>
      <c r="M59" s="232"/>
      <c r="N59" s="232"/>
      <c r="O59" s="232"/>
      <c r="P59" s="232"/>
      <c r="Q59" s="232"/>
      <c r="R59" s="232"/>
      <c r="S59" s="232"/>
      <c r="T59" s="232"/>
      <c r="U59" s="232"/>
      <c r="V59" s="233"/>
      <c r="W59" s="5"/>
    </row>
    <row r="60" spans="2:23" x14ac:dyDescent="0.35">
      <c r="B60" s="5"/>
      <c r="C60" s="231"/>
      <c r="D60" s="232"/>
      <c r="E60" s="232"/>
      <c r="F60" s="232"/>
      <c r="G60" s="232"/>
      <c r="H60" s="232"/>
      <c r="I60" s="232"/>
      <c r="J60" s="232"/>
      <c r="K60" s="232"/>
      <c r="L60" s="232"/>
      <c r="M60" s="232"/>
      <c r="N60" s="232"/>
      <c r="O60" s="232"/>
      <c r="P60" s="232"/>
      <c r="Q60" s="232"/>
      <c r="R60" s="232"/>
      <c r="S60" s="232"/>
      <c r="T60" s="232"/>
      <c r="U60" s="232"/>
      <c r="V60" s="233"/>
      <c r="W60" s="5"/>
    </row>
    <row r="61" spans="2:23" ht="36" customHeight="1" x14ac:dyDescent="0.35">
      <c r="B61" s="5"/>
      <c r="C61" s="231"/>
      <c r="D61" s="232"/>
      <c r="E61" s="232"/>
      <c r="F61" s="232"/>
      <c r="G61" s="232"/>
      <c r="H61" s="232"/>
      <c r="I61" s="232"/>
      <c r="J61" s="232"/>
      <c r="K61" s="232"/>
      <c r="L61" s="232"/>
      <c r="M61" s="232"/>
      <c r="N61" s="232"/>
      <c r="O61" s="232"/>
      <c r="P61" s="232"/>
      <c r="Q61" s="232"/>
      <c r="R61" s="232"/>
      <c r="S61" s="232"/>
      <c r="T61" s="232"/>
      <c r="U61" s="232"/>
      <c r="V61" s="233"/>
      <c r="W61" s="5"/>
    </row>
    <row r="62" spans="2:23" ht="15" customHeight="1" x14ac:dyDescent="0.35">
      <c r="B62" s="5"/>
      <c r="C62" s="62"/>
      <c r="D62" s="63"/>
      <c r="E62" s="63"/>
      <c r="F62" s="63"/>
      <c r="G62" s="63"/>
      <c r="H62" s="63"/>
      <c r="I62" s="63"/>
      <c r="J62" s="63"/>
      <c r="K62" s="63"/>
      <c r="L62" s="63"/>
      <c r="M62" s="63"/>
      <c r="N62" s="63"/>
      <c r="O62" s="63"/>
      <c r="P62" s="63"/>
      <c r="Q62" s="63"/>
      <c r="R62" s="63"/>
      <c r="S62" s="63"/>
      <c r="T62" s="63"/>
      <c r="U62" s="63"/>
      <c r="V62" s="64"/>
      <c r="W62" s="5"/>
    </row>
    <row r="63" spans="2:23" ht="15" customHeight="1" x14ac:dyDescent="0.35">
      <c r="B63" s="5"/>
      <c r="C63" s="222" t="s">
        <v>181</v>
      </c>
      <c r="D63" s="223"/>
      <c r="E63" s="223"/>
      <c r="F63" s="223"/>
      <c r="G63" s="223"/>
      <c r="H63" s="223"/>
      <c r="I63" s="223"/>
      <c r="J63" s="223"/>
      <c r="K63" s="223"/>
      <c r="L63" s="223"/>
      <c r="M63" s="223"/>
      <c r="N63" s="223"/>
      <c r="O63" s="223"/>
      <c r="P63" s="223"/>
      <c r="Q63" s="223"/>
      <c r="R63" s="223"/>
      <c r="S63" s="223"/>
      <c r="T63" s="223"/>
      <c r="U63" s="223"/>
      <c r="V63" s="224"/>
      <c r="W63" s="5"/>
    </row>
    <row r="64" spans="2:23" x14ac:dyDescent="0.35">
      <c r="B64" s="5"/>
      <c r="C64" s="222"/>
      <c r="D64" s="223"/>
      <c r="E64" s="223"/>
      <c r="F64" s="223"/>
      <c r="G64" s="223"/>
      <c r="H64" s="223"/>
      <c r="I64" s="223"/>
      <c r="J64" s="223"/>
      <c r="K64" s="223"/>
      <c r="L64" s="223"/>
      <c r="M64" s="223"/>
      <c r="N64" s="223"/>
      <c r="O64" s="223"/>
      <c r="P64" s="223"/>
      <c r="Q64" s="223"/>
      <c r="R64" s="223"/>
      <c r="S64" s="223"/>
      <c r="T64" s="223"/>
      <c r="U64" s="223"/>
      <c r="V64" s="224"/>
      <c r="W64" s="5"/>
    </row>
    <row r="65" spans="2:23" x14ac:dyDescent="0.35">
      <c r="B65" s="5"/>
      <c r="C65" s="222"/>
      <c r="D65" s="223"/>
      <c r="E65" s="223"/>
      <c r="F65" s="223"/>
      <c r="G65" s="223"/>
      <c r="H65" s="223"/>
      <c r="I65" s="223"/>
      <c r="J65" s="223"/>
      <c r="K65" s="223"/>
      <c r="L65" s="223"/>
      <c r="M65" s="223"/>
      <c r="N65" s="223"/>
      <c r="O65" s="223"/>
      <c r="P65" s="223"/>
      <c r="Q65" s="223"/>
      <c r="R65" s="223"/>
      <c r="S65" s="223"/>
      <c r="T65" s="223"/>
      <c r="U65" s="223"/>
      <c r="V65" s="224"/>
      <c r="W65" s="5"/>
    </row>
    <row r="66" spans="2:23" x14ac:dyDescent="0.35">
      <c r="B66" s="5"/>
      <c r="C66" s="222"/>
      <c r="D66" s="223"/>
      <c r="E66" s="223"/>
      <c r="F66" s="223"/>
      <c r="G66" s="223"/>
      <c r="H66" s="223"/>
      <c r="I66" s="223"/>
      <c r="J66" s="223"/>
      <c r="K66" s="223"/>
      <c r="L66" s="223"/>
      <c r="M66" s="223"/>
      <c r="N66" s="223"/>
      <c r="O66" s="223"/>
      <c r="P66" s="223"/>
      <c r="Q66" s="223"/>
      <c r="R66" s="223"/>
      <c r="S66" s="223"/>
      <c r="T66" s="223"/>
      <c r="U66" s="223"/>
      <c r="V66" s="224"/>
      <c r="W66" s="5"/>
    </row>
    <row r="67" spans="2:23" x14ac:dyDescent="0.35">
      <c r="B67" s="5"/>
      <c r="C67" s="222"/>
      <c r="D67" s="223"/>
      <c r="E67" s="223"/>
      <c r="F67" s="223"/>
      <c r="G67" s="223"/>
      <c r="H67" s="223"/>
      <c r="I67" s="223"/>
      <c r="J67" s="223"/>
      <c r="K67" s="223"/>
      <c r="L67" s="223"/>
      <c r="M67" s="223"/>
      <c r="N67" s="223"/>
      <c r="O67" s="223"/>
      <c r="P67" s="223"/>
      <c r="Q67" s="223"/>
      <c r="R67" s="223"/>
      <c r="S67" s="223"/>
      <c r="T67" s="223"/>
      <c r="U67" s="223"/>
      <c r="V67" s="224"/>
      <c r="W67" s="5"/>
    </row>
    <row r="68" spans="2:23" x14ac:dyDescent="0.35">
      <c r="B68" s="5"/>
      <c r="C68" s="222"/>
      <c r="D68" s="223"/>
      <c r="E68" s="223"/>
      <c r="F68" s="223"/>
      <c r="G68" s="223"/>
      <c r="H68" s="223"/>
      <c r="I68" s="223"/>
      <c r="J68" s="223"/>
      <c r="K68" s="223"/>
      <c r="L68" s="223"/>
      <c r="M68" s="223"/>
      <c r="N68" s="223"/>
      <c r="O68" s="223"/>
      <c r="P68" s="223"/>
      <c r="Q68" s="223"/>
      <c r="R68" s="223"/>
      <c r="S68" s="223"/>
      <c r="T68" s="223"/>
      <c r="U68" s="223"/>
      <c r="V68" s="224"/>
      <c r="W68" s="5"/>
    </row>
    <row r="69" spans="2:23" x14ac:dyDescent="0.35">
      <c r="B69" s="5"/>
      <c r="C69" s="222"/>
      <c r="D69" s="223"/>
      <c r="E69" s="223"/>
      <c r="F69" s="223"/>
      <c r="G69" s="223"/>
      <c r="H69" s="223"/>
      <c r="I69" s="223"/>
      <c r="J69" s="223"/>
      <c r="K69" s="223"/>
      <c r="L69" s="223"/>
      <c r="M69" s="223"/>
      <c r="N69" s="223"/>
      <c r="O69" s="223"/>
      <c r="P69" s="223"/>
      <c r="Q69" s="223"/>
      <c r="R69" s="223"/>
      <c r="S69" s="223"/>
      <c r="T69" s="223"/>
      <c r="U69" s="223"/>
      <c r="V69" s="224"/>
      <c r="W69" s="5"/>
    </row>
    <row r="70" spans="2:23" x14ac:dyDescent="0.35">
      <c r="B70" s="5"/>
      <c r="C70" s="222"/>
      <c r="D70" s="223"/>
      <c r="E70" s="223"/>
      <c r="F70" s="223"/>
      <c r="G70" s="223"/>
      <c r="H70" s="223"/>
      <c r="I70" s="223"/>
      <c r="J70" s="223"/>
      <c r="K70" s="223"/>
      <c r="L70" s="223"/>
      <c r="M70" s="223"/>
      <c r="N70" s="223"/>
      <c r="O70" s="223"/>
      <c r="P70" s="223"/>
      <c r="Q70" s="223"/>
      <c r="R70" s="223"/>
      <c r="S70" s="223"/>
      <c r="T70" s="223"/>
      <c r="U70" s="223"/>
      <c r="V70" s="224"/>
      <c r="W70" s="5"/>
    </row>
    <row r="71" spans="2:23" x14ac:dyDescent="0.35">
      <c r="B71" s="5"/>
      <c r="C71" s="222"/>
      <c r="D71" s="223"/>
      <c r="E71" s="223"/>
      <c r="F71" s="223"/>
      <c r="G71" s="223"/>
      <c r="H71" s="223"/>
      <c r="I71" s="223"/>
      <c r="J71" s="223"/>
      <c r="K71" s="223"/>
      <c r="L71" s="223"/>
      <c r="M71" s="223"/>
      <c r="N71" s="223"/>
      <c r="O71" s="223"/>
      <c r="P71" s="223"/>
      <c r="Q71" s="223"/>
      <c r="R71" s="223"/>
      <c r="S71" s="223"/>
      <c r="T71" s="223"/>
      <c r="U71" s="223"/>
      <c r="V71" s="224"/>
      <c r="W71" s="5"/>
    </row>
    <row r="72" spans="2:23" ht="12" customHeight="1" x14ac:dyDescent="0.35">
      <c r="B72" s="5"/>
      <c r="C72" s="222"/>
      <c r="D72" s="223"/>
      <c r="E72" s="223"/>
      <c r="F72" s="223"/>
      <c r="G72" s="223"/>
      <c r="H72" s="223"/>
      <c r="I72" s="223"/>
      <c r="J72" s="223"/>
      <c r="K72" s="223"/>
      <c r="L72" s="223"/>
      <c r="M72" s="223"/>
      <c r="N72" s="223"/>
      <c r="O72" s="223"/>
      <c r="P72" s="223"/>
      <c r="Q72" s="223"/>
      <c r="R72" s="223"/>
      <c r="S72" s="223"/>
      <c r="T72" s="223"/>
      <c r="U72" s="223"/>
      <c r="V72" s="224"/>
      <c r="W72" s="5"/>
    </row>
    <row r="73" spans="2:23" x14ac:dyDescent="0.35">
      <c r="B73" s="5"/>
      <c r="C73" s="222"/>
      <c r="D73" s="223"/>
      <c r="E73" s="223"/>
      <c r="F73" s="223"/>
      <c r="G73" s="223"/>
      <c r="H73" s="223"/>
      <c r="I73" s="223"/>
      <c r="J73" s="223"/>
      <c r="K73" s="223"/>
      <c r="L73" s="223"/>
      <c r="M73" s="223"/>
      <c r="N73" s="223"/>
      <c r="O73" s="223"/>
      <c r="P73" s="223"/>
      <c r="Q73" s="223"/>
      <c r="R73" s="223"/>
      <c r="S73" s="223"/>
      <c r="T73" s="223"/>
      <c r="U73" s="223"/>
      <c r="V73" s="224"/>
      <c r="W73" s="5"/>
    </row>
    <row r="74" spans="2:23" x14ac:dyDescent="0.35">
      <c r="B74" s="5"/>
      <c r="C74" s="222"/>
      <c r="D74" s="223"/>
      <c r="E74" s="223"/>
      <c r="F74" s="223"/>
      <c r="G74" s="223"/>
      <c r="H74" s="223"/>
      <c r="I74" s="223"/>
      <c r="J74" s="223"/>
      <c r="K74" s="223"/>
      <c r="L74" s="223"/>
      <c r="M74" s="223"/>
      <c r="N74" s="223"/>
      <c r="O74" s="223"/>
      <c r="P74" s="223"/>
      <c r="Q74" s="223"/>
      <c r="R74" s="223"/>
      <c r="S74" s="223"/>
      <c r="T74" s="223"/>
      <c r="U74" s="223"/>
      <c r="V74" s="224"/>
      <c r="W74" s="5"/>
    </row>
    <row r="75" spans="2:23" x14ac:dyDescent="0.35">
      <c r="B75" s="5"/>
      <c r="C75" s="222"/>
      <c r="D75" s="223"/>
      <c r="E75" s="223"/>
      <c r="F75" s="223"/>
      <c r="G75" s="223"/>
      <c r="H75" s="223"/>
      <c r="I75" s="223"/>
      <c r="J75" s="223"/>
      <c r="K75" s="223"/>
      <c r="L75" s="223"/>
      <c r="M75" s="223"/>
      <c r="N75" s="223"/>
      <c r="O75" s="223"/>
      <c r="P75" s="223"/>
      <c r="Q75" s="223"/>
      <c r="R75" s="223"/>
      <c r="S75" s="223"/>
      <c r="T75" s="223"/>
      <c r="U75" s="223"/>
      <c r="V75" s="224"/>
      <c r="W75" s="5"/>
    </row>
    <row r="76" spans="2:23" x14ac:dyDescent="0.35">
      <c r="B76" s="5"/>
      <c r="C76" s="222"/>
      <c r="D76" s="223"/>
      <c r="E76" s="223"/>
      <c r="F76" s="223"/>
      <c r="G76" s="223"/>
      <c r="H76" s="223"/>
      <c r="I76" s="223"/>
      <c r="J76" s="223"/>
      <c r="K76" s="223"/>
      <c r="L76" s="223"/>
      <c r="M76" s="223"/>
      <c r="N76" s="223"/>
      <c r="O76" s="223"/>
      <c r="P76" s="223"/>
      <c r="Q76" s="223"/>
      <c r="R76" s="223"/>
      <c r="S76" s="223"/>
      <c r="T76" s="223"/>
      <c r="U76" s="223"/>
      <c r="V76" s="224"/>
      <c r="W76" s="5"/>
    </row>
    <row r="77" spans="2:23" ht="13.5" customHeight="1" x14ac:dyDescent="0.35">
      <c r="B77" s="5"/>
      <c r="C77" s="222"/>
      <c r="D77" s="223"/>
      <c r="E77" s="223"/>
      <c r="F77" s="223"/>
      <c r="G77" s="223"/>
      <c r="H77" s="223"/>
      <c r="I77" s="223"/>
      <c r="J77" s="223"/>
      <c r="K77" s="223"/>
      <c r="L77" s="223"/>
      <c r="M77" s="223"/>
      <c r="N77" s="223"/>
      <c r="O77" s="223"/>
      <c r="P77" s="223"/>
      <c r="Q77" s="223"/>
      <c r="R77" s="223"/>
      <c r="S77" s="223"/>
      <c r="T77" s="223"/>
      <c r="U77" s="223"/>
      <c r="V77" s="224"/>
      <c r="W77" s="5"/>
    </row>
    <row r="78" spans="2:23" x14ac:dyDescent="0.35">
      <c r="B78" s="5"/>
      <c r="C78" s="222"/>
      <c r="D78" s="223"/>
      <c r="E78" s="223"/>
      <c r="F78" s="223"/>
      <c r="G78" s="223"/>
      <c r="H78" s="223"/>
      <c r="I78" s="223"/>
      <c r="J78" s="223"/>
      <c r="K78" s="223"/>
      <c r="L78" s="223"/>
      <c r="M78" s="223"/>
      <c r="N78" s="223"/>
      <c r="O78" s="223"/>
      <c r="P78" s="223"/>
      <c r="Q78" s="223"/>
      <c r="R78" s="223"/>
      <c r="S78" s="223"/>
      <c r="T78" s="223"/>
      <c r="U78" s="223"/>
      <c r="V78" s="224"/>
      <c r="W78" s="5"/>
    </row>
    <row r="79" spans="2:23" x14ac:dyDescent="0.35">
      <c r="B79" s="5"/>
      <c r="C79" s="222"/>
      <c r="D79" s="223"/>
      <c r="E79" s="223"/>
      <c r="F79" s="223"/>
      <c r="G79" s="223"/>
      <c r="H79" s="223"/>
      <c r="I79" s="223"/>
      <c r="J79" s="223"/>
      <c r="K79" s="223"/>
      <c r="L79" s="223"/>
      <c r="M79" s="223"/>
      <c r="N79" s="223"/>
      <c r="O79" s="223"/>
      <c r="P79" s="223"/>
      <c r="Q79" s="223"/>
      <c r="R79" s="223"/>
      <c r="S79" s="223"/>
      <c r="T79" s="223"/>
      <c r="U79" s="223"/>
      <c r="V79" s="224"/>
      <c r="W79" s="5"/>
    </row>
    <row r="80" spans="2:23" ht="18" customHeight="1" x14ac:dyDescent="0.35">
      <c r="B80" s="5"/>
      <c r="C80" s="222"/>
      <c r="D80" s="223"/>
      <c r="E80" s="223"/>
      <c r="F80" s="223"/>
      <c r="G80" s="223"/>
      <c r="H80" s="223"/>
      <c r="I80" s="223"/>
      <c r="J80" s="223"/>
      <c r="K80" s="223"/>
      <c r="L80" s="223"/>
      <c r="M80" s="223"/>
      <c r="N80" s="223"/>
      <c r="O80" s="223"/>
      <c r="P80" s="223"/>
      <c r="Q80" s="223"/>
      <c r="R80" s="223"/>
      <c r="S80" s="223"/>
      <c r="T80" s="223"/>
      <c r="U80" s="223"/>
      <c r="V80" s="224"/>
      <c r="W80" s="5"/>
    </row>
    <row r="81" spans="2:23" x14ac:dyDescent="0.35">
      <c r="B81" s="5"/>
      <c r="C81" s="222"/>
      <c r="D81" s="223"/>
      <c r="E81" s="223"/>
      <c r="F81" s="223"/>
      <c r="G81" s="223"/>
      <c r="H81" s="223"/>
      <c r="I81" s="223"/>
      <c r="J81" s="223"/>
      <c r="K81" s="223"/>
      <c r="L81" s="223"/>
      <c r="M81" s="223"/>
      <c r="N81" s="223"/>
      <c r="O81" s="223"/>
      <c r="P81" s="223"/>
      <c r="Q81" s="223"/>
      <c r="R81" s="223"/>
      <c r="S81" s="223"/>
      <c r="T81" s="223"/>
      <c r="U81" s="223"/>
      <c r="V81" s="224"/>
      <c r="W81" s="5"/>
    </row>
    <row r="82" spans="2:23" x14ac:dyDescent="0.35">
      <c r="B82" s="5"/>
      <c r="C82" s="222"/>
      <c r="D82" s="223"/>
      <c r="E82" s="223"/>
      <c r="F82" s="223"/>
      <c r="G82" s="223"/>
      <c r="H82" s="223"/>
      <c r="I82" s="223"/>
      <c r="J82" s="223"/>
      <c r="K82" s="223"/>
      <c r="L82" s="223"/>
      <c r="M82" s="223"/>
      <c r="N82" s="223"/>
      <c r="O82" s="223"/>
      <c r="P82" s="223"/>
      <c r="Q82" s="223"/>
      <c r="R82" s="223"/>
      <c r="S82" s="223"/>
      <c r="T82" s="223"/>
      <c r="U82" s="223"/>
      <c r="V82" s="224"/>
      <c r="W82" s="5"/>
    </row>
    <row r="83" spans="2:23" x14ac:dyDescent="0.35">
      <c r="B83" s="5"/>
      <c r="C83" s="222"/>
      <c r="D83" s="223"/>
      <c r="E83" s="223"/>
      <c r="F83" s="223"/>
      <c r="G83" s="223"/>
      <c r="H83" s="223"/>
      <c r="I83" s="223"/>
      <c r="J83" s="223"/>
      <c r="K83" s="223"/>
      <c r="L83" s="223"/>
      <c r="M83" s="223"/>
      <c r="N83" s="223"/>
      <c r="O83" s="223"/>
      <c r="P83" s="223"/>
      <c r="Q83" s="223"/>
      <c r="R83" s="223"/>
      <c r="S83" s="223"/>
      <c r="T83" s="223"/>
      <c r="U83" s="223"/>
      <c r="V83" s="224"/>
      <c r="W83" s="5"/>
    </row>
    <row r="84" spans="2:23" x14ac:dyDescent="0.35">
      <c r="B84" s="5"/>
      <c r="C84" s="222"/>
      <c r="D84" s="223"/>
      <c r="E84" s="223"/>
      <c r="F84" s="223"/>
      <c r="G84" s="223"/>
      <c r="H84" s="223"/>
      <c r="I84" s="223"/>
      <c r="J84" s="223"/>
      <c r="K84" s="223"/>
      <c r="L84" s="223"/>
      <c r="M84" s="223"/>
      <c r="N84" s="223"/>
      <c r="O84" s="223"/>
      <c r="P84" s="223"/>
      <c r="Q84" s="223"/>
      <c r="R84" s="223"/>
      <c r="S84" s="223"/>
      <c r="T84" s="223"/>
      <c r="U84" s="223"/>
      <c r="V84" s="224"/>
      <c r="W84" s="5"/>
    </row>
    <row r="85" spans="2:23" x14ac:dyDescent="0.35">
      <c r="B85" s="5"/>
      <c r="C85" s="222"/>
      <c r="D85" s="223"/>
      <c r="E85" s="223"/>
      <c r="F85" s="223"/>
      <c r="G85" s="223"/>
      <c r="H85" s="223"/>
      <c r="I85" s="223"/>
      <c r="J85" s="223"/>
      <c r="K85" s="223"/>
      <c r="L85" s="223"/>
      <c r="M85" s="223"/>
      <c r="N85" s="223"/>
      <c r="O85" s="223"/>
      <c r="P85" s="223"/>
      <c r="Q85" s="223"/>
      <c r="R85" s="223"/>
      <c r="S85" s="223"/>
      <c r="T85" s="223"/>
      <c r="U85" s="223"/>
      <c r="V85" s="224"/>
      <c r="W85" s="5"/>
    </row>
    <row r="86" spans="2:23" ht="15" customHeight="1" x14ac:dyDescent="0.35">
      <c r="B86" s="5"/>
      <c r="C86" s="222"/>
      <c r="D86" s="223"/>
      <c r="E86" s="223"/>
      <c r="F86" s="223"/>
      <c r="G86" s="223"/>
      <c r="H86" s="223"/>
      <c r="I86" s="223"/>
      <c r="J86" s="223"/>
      <c r="K86" s="223"/>
      <c r="L86" s="223"/>
      <c r="M86" s="223"/>
      <c r="N86" s="223"/>
      <c r="O86" s="223"/>
      <c r="P86" s="223"/>
      <c r="Q86" s="223"/>
      <c r="R86" s="223"/>
      <c r="S86" s="223"/>
      <c r="T86" s="223"/>
      <c r="U86" s="223"/>
      <c r="V86" s="224"/>
      <c r="W86" s="5"/>
    </row>
    <row r="87" spans="2:23" x14ac:dyDescent="0.35">
      <c r="B87" s="5"/>
      <c r="C87" s="222"/>
      <c r="D87" s="223"/>
      <c r="E87" s="223"/>
      <c r="F87" s="223"/>
      <c r="G87" s="223"/>
      <c r="H87" s="223"/>
      <c r="I87" s="223"/>
      <c r="J87" s="223"/>
      <c r="K87" s="223"/>
      <c r="L87" s="223"/>
      <c r="M87" s="223"/>
      <c r="N87" s="223"/>
      <c r="O87" s="223"/>
      <c r="P87" s="223"/>
      <c r="Q87" s="223"/>
      <c r="R87" s="223"/>
      <c r="S87" s="223"/>
      <c r="T87" s="223"/>
      <c r="U87" s="223"/>
      <c r="V87" s="224"/>
      <c r="W87" s="5"/>
    </row>
    <row r="88" spans="2:23" x14ac:dyDescent="0.35">
      <c r="B88" s="5"/>
      <c r="C88" s="222"/>
      <c r="D88" s="223"/>
      <c r="E88" s="223"/>
      <c r="F88" s="223"/>
      <c r="G88" s="223"/>
      <c r="H88" s="223"/>
      <c r="I88" s="223"/>
      <c r="J88" s="223"/>
      <c r="K88" s="223"/>
      <c r="L88" s="223"/>
      <c r="M88" s="223"/>
      <c r="N88" s="223"/>
      <c r="O88" s="223"/>
      <c r="P88" s="223"/>
      <c r="Q88" s="223"/>
      <c r="R88" s="223"/>
      <c r="S88" s="223"/>
      <c r="T88" s="223"/>
      <c r="U88" s="223"/>
      <c r="V88" s="224"/>
      <c r="W88" s="5"/>
    </row>
    <row r="89" spans="2:23" x14ac:dyDescent="0.35">
      <c r="B89" s="5"/>
      <c r="C89" s="222"/>
      <c r="D89" s="223"/>
      <c r="E89" s="223"/>
      <c r="F89" s="223"/>
      <c r="G89" s="223"/>
      <c r="H89" s="223"/>
      <c r="I89" s="223"/>
      <c r="J89" s="223"/>
      <c r="K89" s="223"/>
      <c r="L89" s="223"/>
      <c r="M89" s="223"/>
      <c r="N89" s="223"/>
      <c r="O89" s="223"/>
      <c r="P89" s="223"/>
      <c r="Q89" s="223"/>
      <c r="R89" s="223"/>
      <c r="S89" s="223"/>
      <c r="T89" s="223"/>
      <c r="U89" s="223"/>
      <c r="V89" s="224"/>
      <c r="W89" s="5"/>
    </row>
    <row r="90" spans="2:23" x14ac:dyDescent="0.35">
      <c r="B90" s="5"/>
      <c r="C90" s="222"/>
      <c r="D90" s="223"/>
      <c r="E90" s="223"/>
      <c r="F90" s="223"/>
      <c r="G90" s="223"/>
      <c r="H90" s="223"/>
      <c r="I90" s="223"/>
      <c r="J90" s="223"/>
      <c r="K90" s="223"/>
      <c r="L90" s="223"/>
      <c r="M90" s="223"/>
      <c r="N90" s="223"/>
      <c r="O90" s="223"/>
      <c r="P90" s="223"/>
      <c r="Q90" s="223"/>
      <c r="R90" s="223"/>
      <c r="S90" s="223"/>
      <c r="T90" s="223"/>
      <c r="U90" s="223"/>
      <c r="V90" s="224"/>
      <c r="W90" s="5"/>
    </row>
    <row r="91" spans="2:23" x14ac:dyDescent="0.35">
      <c r="B91" s="5"/>
      <c r="C91" s="222"/>
      <c r="D91" s="223"/>
      <c r="E91" s="223"/>
      <c r="F91" s="223"/>
      <c r="G91" s="223"/>
      <c r="H91" s="223"/>
      <c r="I91" s="223"/>
      <c r="J91" s="223"/>
      <c r="K91" s="223"/>
      <c r="L91" s="223"/>
      <c r="M91" s="223"/>
      <c r="N91" s="223"/>
      <c r="O91" s="223"/>
      <c r="P91" s="223"/>
      <c r="Q91" s="223"/>
      <c r="R91" s="223"/>
      <c r="S91" s="223"/>
      <c r="T91" s="223"/>
      <c r="U91" s="223"/>
      <c r="V91" s="224"/>
      <c r="W91" s="5"/>
    </row>
    <row r="92" spans="2:23" x14ac:dyDescent="0.35">
      <c r="B92" s="5"/>
      <c r="C92" s="222"/>
      <c r="D92" s="223"/>
      <c r="E92" s="223"/>
      <c r="F92" s="223"/>
      <c r="G92" s="223"/>
      <c r="H92" s="223"/>
      <c r="I92" s="223"/>
      <c r="J92" s="223"/>
      <c r="K92" s="223"/>
      <c r="L92" s="223"/>
      <c r="M92" s="223"/>
      <c r="N92" s="223"/>
      <c r="O92" s="223"/>
      <c r="P92" s="223"/>
      <c r="Q92" s="223"/>
      <c r="R92" s="223"/>
      <c r="S92" s="223"/>
      <c r="T92" s="223"/>
      <c r="U92" s="223"/>
      <c r="V92" s="224"/>
      <c r="W92" s="5"/>
    </row>
    <row r="93" spans="2:23" x14ac:dyDescent="0.35">
      <c r="B93" s="5"/>
      <c r="C93" s="222"/>
      <c r="D93" s="223"/>
      <c r="E93" s="223"/>
      <c r="F93" s="223"/>
      <c r="G93" s="223"/>
      <c r="H93" s="223"/>
      <c r="I93" s="223"/>
      <c r="J93" s="223"/>
      <c r="K93" s="223"/>
      <c r="L93" s="223"/>
      <c r="M93" s="223"/>
      <c r="N93" s="223"/>
      <c r="O93" s="223"/>
      <c r="P93" s="223"/>
      <c r="Q93" s="223"/>
      <c r="R93" s="223"/>
      <c r="S93" s="223"/>
      <c r="T93" s="223"/>
      <c r="U93" s="223"/>
      <c r="V93" s="224"/>
      <c r="W93" s="5"/>
    </row>
    <row r="94" spans="2:23" x14ac:dyDescent="0.35">
      <c r="B94" s="5"/>
      <c r="C94" s="222"/>
      <c r="D94" s="223"/>
      <c r="E94" s="223"/>
      <c r="F94" s="223"/>
      <c r="G94" s="223"/>
      <c r="H94" s="223"/>
      <c r="I94" s="223"/>
      <c r="J94" s="223"/>
      <c r="K94" s="223"/>
      <c r="L94" s="223"/>
      <c r="M94" s="223"/>
      <c r="N94" s="223"/>
      <c r="O94" s="223"/>
      <c r="P94" s="223"/>
      <c r="Q94" s="223"/>
      <c r="R94" s="223"/>
      <c r="S94" s="223"/>
      <c r="T94" s="223"/>
      <c r="U94" s="223"/>
      <c r="V94" s="224"/>
      <c r="W94" s="5"/>
    </row>
    <row r="95" spans="2:23" x14ac:dyDescent="0.35">
      <c r="B95" s="5"/>
      <c r="C95" s="222"/>
      <c r="D95" s="223"/>
      <c r="E95" s="223"/>
      <c r="F95" s="223"/>
      <c r="G95" s="223"/>
      <c r="H95" s="223"/>
      <c r="I95" s="223"/>
      <c r="J95" s="223"/>
      <c r="K95" s="223"/>
      <c r="L95" s="223"/>
      <c r="M95" s="223"/>
      <c r="N95" s="223"/>
      <c r="O95" s="223"/>
      <c r="P95" s="223"/>
      <c r="Q95" s="223"/>
      <c r="R95" s="223"/>
      <c r="S95" s="223"/>
      <c r="T95" s="223"/>
      <c r="U95" s="223"/>
      <c r="V95" s="224"/>
      <c r="W95" s="5"/>
    </row>
    <row r="96" spans="2:23" x14ac:dyDescent="0.35">
      <c r="B96" s="5"/>
      <c r="C96" s="222"/>
      <c r="D96" s="223"/>
      <c r="E96" s="223"/>
      <c r="F96" s="223"/>
      <c r="G96" s="223"/>
      <c r="H96" s="223"/>
      <c r="I96" s="223"/>
      <c r="J96" s="223"/>
      <c r="K96" s="223"/>
      <c r="L96" s="223"/>
      <c r="M96" s="223"/>
      <c r="N96" s="223"/>
      <c r="O96" s="223"/>
      <c r="P96" s="223"/>
      <c r="Q96" s="223"/>
      <c r="R96" s="223"/>
      <c r="S96" s="223"/>
      <c r="T96" s="223"/>
      <c r="U96" s="223"/>
      <c r="V96" s="224"/>
      <c r="W96" s="5"/>
    </row>
    <row r="97" spans="2:23" x14ac:dyDescent="0.35">
      <c r="B97" s="5"/>
      <c r="C97" s="222"/>
      <c r="D97" s="223"/>
      <c r="E97" s="223"/>
      <c r="F97" s="223"/>
      <c r="G97" s="223"/>
      <c r="H97" s="223"/>
      <c r="I97" s="223"/>
      <c r="J97" s="223"/>
      <c r="K97" s="223"/>
      <c r="L97" s="223"/>
      <c r="M97" s="223"/>
      <c r="N97" s="223"/>
      <c r="O97" s="223"/>
      <c r="P97" s="223"/>
      <c r="Q97" s="223"/>
      <c r="R97" s="223"/>
      <c r="S97" s="223"/>
      <c r="T97" s="223"/>
      <c r="U97" s="223"/>
      <c r="V97" s="224"/>
      <c r="W97" s="5"/>
    </row>
    <row r="98" spans="2:23" x14ac:dyDescent="0.35">
      <c r="B98" s="5"/>
      <c r="C98" s="222"/>
      <c r="D98" s="223"/>
      <c r="E98" s="223"/>
      <c r="F98" s="223"/>
      <c r="G98" s="223"/>
      <c r="H98" s="223"/>
      <c r="I98" s="223"/>
      <c r="J98" s="223"/>
      <c r="K98" s="223"/>
      <c r="L98" s="223"/>
      <c r="M98" s="223"/>
      <c r="N98" s="223"/>
      <c r="O98" s="223"/>
      <c r="P98" s="223"/>
      <c r="Q98" s="223"/>
      <c r="R98" s="223"/>
      <c r="S98" s="223"/>
      <c r="T98" s="223"/>
      <c r="U98" s="223"/>
      <c r="V98" s="224"/>
      <c r="W98" s="5"/>
    </row>
    <row r="99" spans="2:23" x14ac:dyDescent="0.35">
      <c r="B99" s="5"/>
      <c r="C99" s="222"/>
      <c r="D99" s="223"/>
      <c r="E99" s="223"/>
      <c r="F99" s="223"/>
      <c r="G99" s="223"/>
      <c r="H99" s="223"/>
      <c r="I99" s="223"/>
      <c r="J99" s="223"/>
      <c r="K99" s="223"/>
      <c r="L99" s="223"/>
      <c r="M99" s="223"/>
      <c r="N99" s="223"/>
      <c r="O99" s="223"/>
      <c r="P99" s="223"/>
      <c r="Q99" s="223"/>
      <c r="R99" s="223"/>
      <c r="S99" s="223"/>
      <c r="T99" s="223"/>
      <c r="U99" s="223"/>
      <c r="V99" s="224"/>
      <c r="W99" s="5"/>
    </row>
    <row r="100" spans="2:23" x14ac:dyDescent="0.35">
      <c r="B100" s="5"/>
      <c r="C100" s="222"/>
      <c r="D100" s="223"/>
      <c r="E100" s="223"/>
      <c r="F100" s="223"/>
      <c r="G100" s="223"/>
      <c r="H100" s="223"/>
      <c r="I100" s="223"/>
      <c r="J100" s="223"/>
      <c r="K100" s="223"/>
      <c r="L100" s="223"/>
      <c r="M100" s="223"/>
      <c r="N100" s="223"/>
      <c r="O100" s="223"/>
      <c r="P100" s="223"/>
      <c r="Q100" s="223"/>
      <c r="R100" s="223"/>
      <c r="S100" s="223"/>
      <c r="T100" s="223"/>
      <c r="U100" s="223"/>
      <c r="V100" s="224"/>
      <c r="W100" s="5"/>
    </row>
    <row r="101" spans="2:23" x14ac:dyDescent="0.35">
      <c r="B101" s="5"/>
      <c r="C101" s="222"/>
      <c r="D101" s="223"/>
      <c r="E101" s="223"/>
      <c r="F101" s="223"/>
      <c r="G101" s="223"/>
      <c r="H101" s="223"/>
      <c r="I101" s="223"/>
      <c r="J101" s="223"/>
      <c r="K101" s="223"/>
      <c r="L101" s="223"/>
      <c r="M101" s="223"/>
      <c r="N101" s="223"/>
      <c r="O101" s="223"/>
      <c r="P101" s="223"/>
      <c r="Q101" s="223"/>
      <c r="R101" s="223"/>
      <c r="S101" s="223"/>
      <c r="T101" s="223"/>
      <c r="U101" s="223"/>
      <c r="V101" s="224"/>
      <c r="W101" s="5"/>
    </row>
    <row r="102" spans="2:23" x14ac:dyDescent="0.35">
      <c r="B102" s="5"/>
      <c r="C102" s="222"/>
      <c r="D102" s="223"/>
      <c r="E102" s="223"/>
      <c r="F102" s="223"/>
      <c r="G102" s="223"/>
      <c r="H102" s="223"/>
      <c r="I102" s="223"/>
      <c r="J102" s="223"/>
      <c r="K102" s="223"/>
      <c r="L102" s="223"/>
      <c r="M102" s="223"/>
      <c r="N102" s="223"/>
      <c r="O102" s="223"/>
      <c r="P102" s="223"/>
      <c r="Q102" s="223"/>
      <c r="R102" s="223"/>
      <c r="S102" s="223"/>
      <c r="T102" s="223"/>
      <c r="U102" s="223"/>
      <c r="V102" s="224"/>
      <c r="W102" s="5"/>
    </row>
    <row r="103" spans="2:23" x14ac:dyDescent="0.35">
      <c r="B103" s="5"/>
      <c r="C103" s="222"/>
      <c r="D103" s="223"/>
      <c r="E103" s="223"/>
      <c r="F103" s="223"/>
      <c r="G103" s="223"/>
      <c r="H103" s="223"/>
      <c r="I103" s="223"/>
      <c r="J103" s="223"/>
      <c r="K103" s="223"/>
      <c r="L103" s="223"/>
      <c r="M103" s="223"/>
      <c r="N103" s="223"/>
      <c r="O103" s="223"/>
      <c r="P103" s="223"/>
      <c r="Q103" s="223"/>
      <c r="R103" s="223"/>
      <c r="S103" s="223"/>
      <c r="T103" s="223"/>
      <c r="U103" s="223"/>
      <c r="V103" s="224"/>
      <c r="W103" s="5"/>
    </row>
    <row r="104" spans="2:23" ht="15" customHeight="1" x14ac:dyDescent="0.35">
      <c r="B104" s="5"/>
      <c r="C104" s="222"/>
      <c r="D104" s="223"/>
      <c r="E104" s="223"/>
      <c r="F104" s="223"/>
      <c r="G104" s="223"/>
      <c r="H104" s="223"/>
      <c r="I104" s="223"/>
      <c r="J104" s="223"/>
      <c r="K104" s="223"/>
      <c r="L104" s="223"/>
      <c r="M104" s="223"/>
      <c r="N104" s="223"/>
      <c r="O104" s="223"/>
      <c r="P104" s="223"/>
      <c r="Q104" s="223"/>
      <c r="R104" s="223"/>
      <c r="S104" s="223"/>
      <c r="T104" s="223"/>
      <c r="U104" s="223"/>
      <c r="V104" s="224"/>
      <c r="W104" s="5"/>
    </row>
    <row r="105" spans="2:23" ht="15" customHeight="1" x14ac:dyDescent="0.35">
      <c r="B105" s="5"/>
      <c r="C105" s="222"/>
      <c r="D105" s="223"/>
      <c r="E105" s="223"/>
      <c r="F105" s="223"/>
      <c r="G105" s="223"/>
      <c r="H105" s="223"/>
      <c r="I105" s="223"/>
      <c r="J105" s="223"/>
      <c r="K105" s="223"/>
      <c r="L105" s="223"/>
      <c r="M105" s="223"/>
      <c r="N105" s="223"/>
      <c r="O105" s="223"/>
      <c r="P105" s="223"/>
      <c r="Q105" s="223"/>
      <c r="R105" s="223"/>
      <c r="S105" s="223"/>
      <c r="T105" s="223"/>
      <c r="U105" s="223"/>
      <c r="V105" s="224"/>
      <c r="W105" s="5"/>
    </row>
    <row r="106" spans="2:23" ht="15" customHeight="1" x14ac:dyDescent="0.35">
      <c r="B106" s="5"/>
      <c r="C106" s="222"/>
      <c r="D106" s="223"/>
      <c r="E106" s="223"/>
      <c r="F106" s="223"/>
      <c r="G106" s="223"/>
      <c r="H106" s="223"/>
      <c r="I106" s="223"/>
      <c r="J106" s="223"/>
      <c r="K106" s="223"/>
      <c r="L106" s="223"/>
      <c r="M106" s="223"/>
      <c r="N106" s="223"/>
      <c r="O106" s="223"/>
      <c r="P106" s="223"/>
      <c r="Q106" s="223"/>
      <c r="R106" s="223"/>
      <c r="S106" s="223"/>
      <c r="T106" s="223"/>
      <c r="U106" s="223"/>
      <c r="V106" s="224"/>
      <c r="W106" s="5"/>
    </row>
    <row r="107" spans="2:23" ht="15" customHeight="1" x14ac:dyDescent="0.35">
      <c r="B107" s="5"/>
      <c r="C107" s="222"/>
      <c r="D107" s="223"/>
      <c r="E107" s="223"/>
      <c r="F107" s="223"/>
      <c r="G107" s="223"/>
      <c r="H107" s="223"/>
      <c r="I107" s="223"/>
      <c r="J107" s="223"/>
      <c r="K107" s="223"/>
      <c r="L107" s="223"/>
      <c r="M107" s="223"/>
      <c r="N107" s="223"/>
      <c r="O107" s="223"/>
      <c r="P107" s="223"/>
      <c r="Q107" s="223"/>
      <c r="R107" s="223"/>
      <c r="S107" s="223"/>
      <c r="T107" s="223"/>
      <c r="U107" s="223"/>
      <c r="V107" s="224"/>
      <c r="W107" s="5"/>
    </row>
    <row r="108" spans="2:23" ht="15" customHeight="1" x14ac:dyDescent="0.35">
      <c r="B108" s="5"/>
      <c r="C108" s="222"/>
      <c r="D108" s="223"/>
      <c r="E108" s="223"/>
      <c r="F108" s="223"/>
      <c r="G108" s="223"/>
      <c r="H108" s="223"/>
      <c r="I108" s="223"/>
      <c r="J108" s="223"/>
      <c r="K108" s="223"/>
      <c r="L108" s="223"/>
      <c r="M108" s="223"/>
      <c r="N108" s="223"/>
      <c r="O108" s="223"/>
      <c r="P108" s="223"/>
      <c r="Q108" s="223"/>
      <c r="R108" s="223"/>
      <c r="S108" s="223"/>
      <c r="T108" s="223"/>
      <c r="U108" s="223"/>
      <c r="V108" s="224"/>
      <c r="W108" s="5"/>
    </row>
    <row r="109" spans="2:23" ht="15" customHeight="1" x14ac:dyDescent="0.35">
      <c r="B109" s="5"/>
      <c r="C109" s="222"/>
      <c r="D109" s="223"/>
      <c r="E109" s="223"/>
      <c r="F109" s="223"/>
      <c r="G109" s="223"/>
      <c r="H109" s="223"/>
      <c r="I109" s="223"/>
      <c r="J109" s="223"/>
      <c r="K109" s="223"/>
      <c r="L109" s="223"/>
      <c r="M109" s="223"/>
      <c r="N109" s="223"/>
      <c r="O109" s="223"/>
      <c r="P109" s="223"/>
      <c r="Q109" s="223"/>
      <c r="R109" s="223"/>
      <c r="S109" s="223"/>
      <c r="T109" s="223"/>
      <c r="U109" s="223"/>
      <c r="V109" s="224"/>
      <c r="W109" s="5"/>
    </row>
    <row r="110" spans="2:23" ht="15" customHeight="1" x14ac:dyDescent="0.35">
      <c r="B110" s="5"/>
      <c r="C110" s="222"/>
      <c r="D110" s="223"/>
      <c r="E110" s="223"/>
      <c r="F110" s="223"/>
      <c r="G110" s="223"/>
      <c r="H110" s="223"/>
      <c r="I110" s="223"/>
      <c r="J110" s="223"/>
      <c r="K110" s="223"/>
      <c r="L110" s="223"/>
      <c r="M110" s="223"/>
      <c r="N110" s="223"/>
      <c r="O110" s="223"/>
      <c r="P110" s="223"/>
      <c r="Q110" s="223"/>
      <c r="R110" s="223"/>
      <c r="S110" s="223"/>
      <c r="T110" s="223"/>
      <c r="U110" s="223"/>
      <c r="V110" s="224"/>
      <c r="W110" s="5"/>
    </row>
    <row r="111" spans="2:23" ht="15" customHeight="1" x14ac:dyDescent="0.35">
      <c r="B111" s="5"/>
      <c r="C111" s="222"/>
      <c r="D111" s="223"/>
      <c r="E111" s="223"/>
      <c r="F111" s="223"/>
      <c r="G111" s="223"/>
      <c r="H111" s="223"/>
      <c r="I111" s="223"/>
      <c r="J111" s="223"/>
      <c r="K111" s="223"/>
      <c r="L111" s="223"/>
      <c r="M111" s="223"/>
      <c r="N111" s="223"/>
      <c r="O111" s="223"/>
      <c r="P111" s="223"/>
      <c r="Q111" s="223"/>
      <c r="R111" s="223"/>
      <c r="S111" s="223"/>
      <c r="T111" s="223"/>
      <c r="U111" s="223"/>
      <c r="V111" s="224"/>
      <c r="W111" s="5"/>
    </row>
    <row r="112" spans="2:23" ht="15" customHeight="1" x14ac:dyDescent="0.35">
      <c r="B112" s="5"/>
      <c r="C112" s="222"/>
      <c r="D112" s="223"/>
      <c r="E112" s="223"/>
      <c r="F112" s="223"/>
      <c r="G112" s="223"/>
      <c r="H112" s="223"/>
      <c r="I112" s="223"/>
      <c r="J112" s="223"/>
      <c r="K112" s="223"/>
      <c r="L112" s="223"/>
      <c r="M112" s="223"/>
      <c r="N112" s="223"/>
      <c r="O112" s="223"/>
      <c r="P112" s="223"/>
      <c r="Q112" s="223"/>
      <c r="R112" s="223"/>
      <c r="S112" s="223"/>
      <c r="T112" s="223"/>
      <c r="U112" s="223"/>
      <c r="V112" s="224"/>
      <c r="W112" s="5"/>
    </row>
    <row r="113" spans="2:23" ht="15" customHeight="1" x14ac:dyDescent="0.35">
      <c r="B113" s="5"/>
      <c r="C113" s="222"/>
      <c r="D113" s="223"/>
      <c r="E113" s="223"/>
      <c r="F113" s="223"/>
      <c r="G113" s="223"/>
      <c r="H113" s="223"/>
      <c r="I113" s="223"/>
      <c r="J113" s="223"/>
      <c r="K113" s="223"/>
      <c r="L113" s="223"/>
      <c r="M113" s="223"/>
      <c r="N113" s="223"/>
      <c r="O113" s="223"/>
      <c r="P113" s="223"/>
      <c r="Q113" s="223"/>
      <c r="R113" s="223"/>
      <c r="S113" s="223"/>
      <c r="T113" s="223"/>
      <c r="U113" s="223"/>
      <c r="V113" s="224"/>
      <c r="W113" s="5"/>
    </row>
    <row r="114" spans="2:23" ht="15" customHeight="1" x14ac:dyDescent="0.35">
      <c r="B114" s="5"/>
      <c r="C114" s="222"/>
      <c r="D114" s="223"/>
      <c r="E114" s="223"/>
      <c r="F114" s="223"/>
      <c r="G114" s="223"/>
      <c r="H114" s="223"/>
      <c r="I114" s="223"/>
      <c r="J114" s="223"/>
      <c r="K114" s="223"/>
      <c r="L114" s="223"/>
      <c r="M114" s="223"/>
      <c r="N114" s="223"/>
      <c r="O114" s="223"/>
      <c r="P114" s="223"/>
      <c r="Q114" s="223"/>
      <c r="R114" s="223"/>
      <c r="S114" s="223"/>
      <c r="T114" s="223"/>
      <c r="U114" s="223"/>
      <c r="V114" s="224"/>
      <c r="W114" s="5"/>
    </row>
    <row r="115" spans="2:23" ht="15" customHeight="1" x14ac:dyDescent="0.35">
      <c r="B115" s="5"/>
      <c r="C115" s="222"/>
      <c r="D115" s="223"/>
      <c r="E115" s="223"/>
      <c r="F115" s="223"/>
      <c r="G115" s="223"/>
      <c r="H115" s="223"/>
      <c r="I115" s="223"/>
      <c r="J115" s="223"/>
      <c r="K115" s="223"/>
      <c r="L115" s="223"/>
      <c r="M115" s="223"/>
      <c r="N115" s="223"/>
      <c r="O115" s="223"/>
      <c r="P115" s="223"/>
      <c r="Q115" s="223"/>
      <c r="R115" s="223"/>
      <c r="S115" s="223"/>
      <c r="T115" s="223"/>
      <c r="U115" s="223"/>
      <c r="V115" s="224"/>
      <c r="W115" s="5"/>
    </row>
    <row r="116" spans="2:23" ht="15" customHeight="1" x14ac:dyDescent="0.35">
      <c r="B116" s="5"/>
      <c r="C116" s="222"/>
      <c r="D116" s="223"/>
      <c r="E116" s="223"/>
      <c r="F116" s="223"/>
      <c r="G116" s="223"/>
      <c r="H116" s="223"/>
      <c r="I116" s="223"/>
      <c r="J116" s="223"/>
      <c r="K116" s="223"/>
      <c r="L116" s="223"/>
      <c r="M116" s="223"/>
      <c r="N116" s="223"/>
      <c r="O116" s="223"/>
      <c r="P116" s="223"/>
      <c r="Q116" s="223"/>
      <c r="R116" s="223"/>
      <c r="S116" s="223"/>
      <c r="T116" s="223"/>
      <c r="U116" s="223"/>
      <c r="V116" s="224"/>
      <c r="W116" s="5"/>
    </row>
    <row r="117" spans="2:23" ht="15" customHeight="1" x14ac:dyDescent="0.35">
      <c r="B117" s="5"/>
      <c r="C117" s="222"/>
      <c r="D117" s="223"/>
      <c r="E117" s="223"/>
      <c r="F117" s="223"/>
      <c r="G117" s="223"/>
      <c r="H117" s="223"/>
      <c r="I117" s="223"/>
      <c r="J117" s="223"/>
      <c r="K117" s="223"/>
      <c r="L117" s="223"/>
      <c r="M117" s="223"/>
      <c r="N117" s="223"/>
      <c r="O117" s="223"/>
      <c r="P117" s="223"/>
      <c r="Q117" s="223"/>
      <c r="R117" s="223"/>
      <c r="S117" s="223"/>
      <c r="T117" s="223"/>
      <c r="U117" s="223"/>
      <c r="V117" s="224"/>
      <c r="W117" s="5"/>
    </row>
    <row r="118" spans="2:23" ht="15" customHeight="1" x14ac:dyDescent="0.35">
      <c r="B118" s="5"/>
      <c r="C118" s="222"/>
      <c r="D118" s="223"/>
      <c r="E118" s="223"/>
      <c r="F118" s="223"/>
      <c r="G118" s="223"/>
      <c r="H118" s="223"/>
      <c r="I118" s="223"/>
      <c r="J118" s="223"/>
      <c r="K118" s="223"/>
      <c r="L118" s="223"/>
      <c r="M118" s="223"/>
      <c r="N118" s="223"/>
      <c r="O118" s="223"/>
      <c r="P118" s="223"/>
      <c r="Q118" s="223"/>
      <c r="R118" s="223"/>
      <c r="S118" s="223"/>
      <c r="T118" s="223"/>
      <c r="U118" s="223"/>
      <c r="V118" s="224"/>
      <c r="W118" s="5"/>
    </row>
    <row r="119" spans="2:23" ht="15" customHeight="1" x14ac:dyDescent="0.35">
      <c r="B119" s="5"/>
      <c r="C119" s="222"/>
      <c r="D119" s="223"/>
      <c r="E119" s="223"/>
      <c r="F119" s="223"/>
      <c r="G119" s="223"/>
      <c r="H119" s="223"/>
      <c r="I119" s="223"/>
      <c r="J119" s="223"/>
      <c r="K119" s="223"/>
      <c r="L119" s="223"/>
      <c r="M119" s="223"/>
      <c r="N119" s="223"/>
      <c r="O119" s="223"/>
      <c r="P119" s="223"/>
      <c r="Q119" s="223"/>
      <c r="R119" s="223"/>
      <c r="S119" s="223"/>
      <c r="T119" s="223"/>
      <c r="U119" s="223"/>
      <c r="V119" s="224"/>
      <c r="W119" s="5"/>
    </row>
    <row r="120" spans="2:23" ht="15" customHeight="1" x14ac:dyDescent="0.35">
      <c r="B120" s="5"/>
      <c r="C120" s="222"/>
      <c r="D120" s="223"/>
      <c r="E120" s="223"/>
      <c r="F120" s="223"/>
      <c r="G120" s="223"/>
      <c r="H120" s="223"/>
      <c r="I120" s="223"/>
      <c r="J120" s="223"/>
      <c r="K120" s="223"/>
      <c r="L120" s="223"/>
      <c r="M120" s="223"/>
      <c r="N120" s="223"/>
      <c r="O120" s="223"/>
      <c r="P120" s="223"/>
      <c r="Q120" s="223"/>
      <c r="R120" s="223"/>
      <c r="S120" s="223"/>
      <c r="T120" s="223"/>
      <c r="U120" s="223"/>
      <c r="V120" s="224"/>
      <c r="W120" s="5"/>
    </row>
    <row r="121" spans="2:23" ht="15" customHeight="1" x14ac:dyDescent="0.35">
      <c r="B121" s="5"/>
      <c r="C121" s="222"/>
      <c r="D121" s="223"/>
      <c r="E121" s="223"/>
      <c r="F121" s="223"/>
      <c r="G121" s="223"/>
      <c r="H121" s="223"/>
      <c r="I121" s="223"/>
      <c r="J121" s="223"/>
      <c r="K121" s="223"/>
      <c r="L121" s="223"/>
      <c r="M121" s="223"/>
      <c r="N121" s="223"/>
      <c r="O121" s="223"/>
      <c r="P121" s="223"/>
      <c r="Q121" s="223"/>
      <c r="R121" s="223"/>
      <c r="S121" s="223"/>
      <c r="T121" s="223"/>
      <c r="U121" s="223"/>
      <c r="V121" s="224"/>
      <c r="W121" s="5"/>
    </row>
    <row r="122" spans="2:23" ht="15" customHeight="1" x14ac:dyDescent="0.35">
      <c r="B122" s="5"/>
      <c r="C122" s="222"/>
      <c r="D122" s="223"/>
      <c r="E122" s="223"/>
      <c r="F122" s="223"/>
      <c r="G122" s="223"/>
      <c r="H122" s="223"/>
      <c r="I122" s="223"/>
      <c r="J122" s="223"/>
      <c r="K122" s="223"/>
      <c r="L122" s="223"/>
      <c r="M122" s="223"/>
      <c r="N122" s="223"/>
      <c r="O122" s="223"/>
      <c r="P122" s="223"/>
      <c r="Q122" s="223"/>
      <c r="R122" s="223"/>
      <c r="S122" s="223"/>
      <c r="T122" s="223"/>
      <c r="U122" s="223"/>
      <c r="V122" s="224"/>
      <c r="W122" s="5"/>
    </row>
    <row r="123" spans="2:23" ht="12" customHeight="1" x14ac:dyDescent="0.35">
      <c r="B123" s="5"/>
      <c r="C123" s="222"/>
      <c r="D123" s="223"/>
      <c r="E123" s="223"/>
      <c r="F123" s="223"/>
      <c r="G123" s="223"/>
      <c r="H123" s="223"/>
      <c r="I123" s="223"/>
      <c r="J123" s="223"/>
      <c r="K123" s="223"/>
      <c r="L123" s="223"/>
      <c r="M123" s="223"/>
      <c r="N123" s="223"/>
      <c r="O123" s="223"/>
      <c r="P123" s="223"/>
      <c r="Q123" s="223"/>
      <c r="R123" s="223"/>
      <c r="S123" s="223"/>
      <c r="T123" s="223"/>
      <c r="U123" s="223"/>
      <c r="V123" s="224"/>
      <c r="W123" s="5"/>
    </row>
    <row r="124" spans="2:23" ht="25.5" customHeight="1" x14ac:dyDescent="0.35">
      <c r="B124" s="5"/>
      <c r="C124" s="222"/>
      <c r="D124" s="223"/>
      <c r="E124" s="223"/>
      <c r="F124" s="223"/>
      <c r="G124" s="223"/>
      <c r="H124" s="223"/>
      <c r="I124" s="223"/>
      <c r="J124" s="223"/>
      <c r="K124" s="223"/>
      <c r="L124" s="223"/>
      <c r="M124" s="223"/>
      <c r="N124" s="223"/>
      <c r="O124" s="223"/>
      <c r="P124" s="223"/>
      <c r="Q124" s="223"/>
      <c r="R124" s="223"/>
      <c r="S124" s="223"/>
      <c r="T124" s="223"/>
      <c r="U124" s="223"/>
      <c r="V124" s="224"/>
      <c r="W124" s="5"/>
    </row>
    <row r="125" spans="2:23" ht="60" customHeight="1" x14ac:dyDescent="0.35">
      <c r="B125" s="5"/>
      <c r="C125" s="222"/>
      <c r="D125" s="223"/>
      <c r="E125" s="223"/>
      <c r="F125" s="223"/>
      <c r="G125" s="223"/>
      <c r="H125" s="223"/>
      <c r="I125" s="223"/>
      <c r="J125" s="223"/>
      <c r="K125" s="223"/>
      <c r="L125" s="223"/>
      <c r="M125" s="223"/>
      <c r="N125" s="223"/>
      <c r="O125" s="223"/>
      <c r="P125" s="223"/>
      <c r="Q125" s="223"/>
      <c r="R125" s="223"/>
      <c r="S125" s="223"/>
      <c r="T125" s="223"/>
      <c r="U125" s="223"/>
      <c r="V125" s="224"/>
      <c r="W125" s="5"/>
    </row>
    <row r="126" spans="2:23" ht="112.5" customHeight="1" x14ac:dyDescent="0.35">
      <c r="B126" s="5"/>
      <c r="C126" s="222"/>
      <c r="D126" s="223"/>
      <c r="E126" s="223"/>
      <c r="F126" s="223"/>
      <c r="G126" s="223"/>
      <c r="H126" s="223"/>
      <c r="I126" s="223"/>
      <c r="J126" s="223"/>
      <c r="K126" s="223"/>
      <c r="L126" s="223"/>
      <c r="M126" s="223"/>
      <c r="N126" s="223"/>
      <c r="O126" s="223"/>
      <c r="P126" s="223"/>
      <c r="Q126" s="223"/>
      <c r="R126" s="223"/>
      <c r="S126" s="223"/>
      <c r="T126" s="223"/>
      <c r="U126" s="223"/>
      <c r="V126" s="224"/>
      <c r="W126" s="5"/>
    </row>
    <row r="127" spans="2:23" ht="10.5" customHeight="1" x14ac:dyDescent="0.35">
      <c r="B127" s="5"/>
      <c r="C127" s="62"/>
      <c r="D127" s="63"/>
      <c r="E127" s="63"/>
      <c r="F127" s="63"/>
      <c r="G127" s="63"/>
      <c r="H127" s="63"/>
      <c r="I127" s="63"/>
      <c r="J127" s="63"/>
      <c r="K127" s="63"/>
      <c r="L127" s="63"/>
      <c r="M127" s="63"/>
      <c r="N127" s="63"/>
      <c r="O127" s="63"/>
      <c r="P127" s="63"/>
      <c r="Q127" s="63"/>
      <c r="R127" s="63"/>
      <c r="S127" s="63"/>
      <c r="T127" s="63"/>
      <c r="U127" s="63"/>
      <c r="V127" s="64"/>
      <c r="W127" s="5"/>
    </row>
    <row r="128" spans="2:23" ht="15" customHeight="1" x14ac:dyDescent="0.35">
      <c r="B128" s="5"/>
      <c r="C128" s="222" t="s">
        <v>182</v>
      </c>
      <c r="D128" s="223"/>
      <c r="E128" s="223"/>
      <c r="F128" s="223"/>
      <c r="G128" s="223"/>
      <c r="H128" s="223"/>
      <c r="I128" s="223"/>
      <c r="J128" s="223"/>
      <c r="K128" s="223"/>
      <c r="L128" s="223"/>
      <c r="M128" s="223"/>
      <c r="N128" s="223"/>
      <c r="O128" s="223"/>
      <c r="P128" s="223"/>
      <c r="Q128" s="223"/>
      <c r="R128" s="223"/>
      <c r="S128" s="223"/>
      <c r="T128" s="223"/>
      <c r="U128" s="223"/>
      <c r="V128" s="224"/>
      <c r="W128" s="5"/>
    </row>
    <row r="129" spans="2:23" ht="50.25" customHeight="1" x14ac:dyDescent="0.35">
      <c r="B129" s="5"/>
      <c r="C129" s="222"/>
      <c r="D129" s="223"/>
      <c r="E129" s="223"/>
      <c r="F129" s="223"/>
      <c r="G129" s="223"/>
      <c r="H129" s="223"/>
      <c r="I129" s="223"/>
      <c r="J129" s="223"/>
      <c r="K129" s="223"/>
      <c r="L129" s="223"/>
      <c r="M129" s="223"/>
      <c r="N129" s="223"/>
      <c r="O129" s="223"/>
      <c r="P129" s="223"/>
      <c r="Q129" s="223"/>
      <c r="R129" s="223"/>
      <c r="S129" s="223"/>
      <c r="T129" s="223"/>
      <c r="U129" s="223"/>
      <c r="V129" s="224"/>
      <c r="W129" s="5"/>
    </row>
    <row r="130" spans="2:23" x14ac:dyDescent="0.35">
      <c r="B130" s="5"/>
      <c r="C130" s="222"/>
      <c r="D130" s="223"/>
      <c r="E130" s="223"/>
      <c r="F130" s="223"/>
      <c r="G130" s="223"/>
      <c r="H130" s="223"/>
      <c r="I130" s="223"/>
      <c r="J130" s="223"/>
      <c r="K130" s="223"/>
      <c r="L130" s="223"/>
      <c r="M130" s="223"/>
      <c r="N130" s="223"/>
      <c r="O130" s="223"/>
      <c r="P130" s="223"/>
      <c r="Q130" s="223"/>
      <c r="R130" s="223"/>
      <c r="S130" s="223"/>
      <c r="T130" s="223"/>
      <c r="U130" s="223"/>
      <c r="V130" s="224"/>
      <c r="W130" s="5"/>
    </row>
    <row r="131" spans="2:23" x14ac:dyDescent="0.35">
      <c r="B131" s="5"/>
      <c r="C131" s="222"/>
      <c r="D131" s="223"/>
      <c r="E131" s="223"/>
      <c r="F131" s="223"/>
      <c r="G131" s="223"/>
      <c r="H131" s="223"/>
      <c r="I131" s="223"/>
      <c r="J131" s="223"/>
      <c r="K131" s="223"/>
      <c r="L131" s="223"/>
      <c r="M131" s="223"/>
      <c r="N131" s="223"/>
      <c r="O131" s="223"/>
      <c r="P131" s="223"/>
      <c r="Q131" s="223"/>
      <c r="R131" s="223"/>
      <c r="S131" s="223"/>
      <c r="T131" s="223"/>
      <c r="U131" s="223"/>
      <c r="V131" s="224"/>
      <c r="W131" s="5"/>
    </row>
    <row r="132" spans="2:23" x14ac:dyDescent="0.35">
      <c r="B132" s="5"/>
      <c r="C132" s="222"/>
      <c r="D132" s="223"/>
      <c r="E132" s="223"/>
      <c r="F132" s="223"/>
      <c r="G132" s="223"/>
      <c r="H132" s="223"/>
      <c r="I132" s="223"/>
      <c r="J132" s="223"/>
      <c r="K132" s="223"/>
      <c r="L132" s="223"/>
      <c r="M132" s="223"/>
      <c r="N132" s="223"/>
      <c r="O132" s="223"/>
      <c r="P132" s="223"/>
      <c r="Q132" s="223"/>
      <c r="R132" s="223"/>
      <c r="S132" s="223"/>
      <c r="T132" s="223"/>
      <c r="U132" s="223"/>
      <c r="V132" s="224"/>
      <c r="W132" s="5"/>
    </row>
    <row r="133" spans="2:23" x14ac:dyDescent="0.35">
      <c r="B133" s="5"/>
      <c r="C133" s="222"/>
      <c r="D133" s="223"/>
      <c r="E133" s="223"/>
      <c r="F133" s="223"/>
      <c r="G133" s="223"/>
      <c r="H133" s="223"/>
      <c r="I133" s="223"/>
      <c r="J133" s="223"/>
      <c r="K133" s="223"/>
      <c r="L133" s="223"/>
      <c r="M133" s="223"/>
      <c r="N133" s="223"/>
      <c r="O133" s="223"/>
      <c r="P133" s="223"/>
      <c r="Q133" s="223"/>
      <c r="R133" s="223"/>
      <c r="S133" s="223"/>
      <c r="T133" s="223"/>
      <c r="U133" s="223"/>
      <c r="V133" s="224"/>
      <c r="W133" s="5"/>
    </row>
    <row r="134" spans="2:23" x14ac:dyDescent="0.35">
      <c r="B134" s="5"/>
      <c r="C134" s="222"/>
      <c r="D134" s="223"/>
      <c r="E134" s="223"/>
      <c r="F134" s="223"/>
      <c r="G134" s="223"/>
      <c r="H134" s="223"/>
      <c r="I134" s="223"/>
      <c r="J134" s="223"/>
      <c r="K134" s="223"/>
      <c r="L134" s="223"/>
      <c r="M134" s="223"/>
      <c r="N134" s="223"/>
      <c r="O134" s="223"/>
      <c r="P134" s="223"/>
      <c r="Q134" s="223"/>
      <c r="R134" s="223"/>
      <c r="S134" s="223"/>
      <c r="T134" s="223"/>
      <c r="U134" s="223"/>
      <c r="V134" s="224"/>
      <c r="W134" s="5"/>
    </row>
    <row r="135" spans="2:23" ht="11.25" customHeight="1" x14ac:dyDescent="0.35">
      <c r="B135" s="5"/>
      <c r="C135" s="222"/>
      <c r="D135" s="223"/>
      <c r="E135" s="223"/>
      <c r="F135" s="223"/>
      <c r="G135" s="223"/>
      <c r="H135" s="223"/>
      <c r="I135" s="223"/>
      <c r="J135" s="223"/>
      <c r="K135" s="223"/>
      <c r="L135" s="223"/>
      <c r="M135" s="223"/>
      <c r="N135" s="223"/>
      <c r="O135" s="223"/>
      <c r="P135" s="223"/>
      <c r="Q135" s="223"/>
      <c r="R135" s="223"/>
      <c r="S135" s="223"/>
      <c r="T135" s="223"/>
      <c r="U135" s="223"/>
      <c r="V135" s="224"/>
      <c r="W135" s="5"/>
    </row>
    <row r="136" spans="2:23" ht="15" customHeight="1" x14ac:dyDescent="0.35">
      <c r="B136" s="5"/>
      <c r="C136" s="222" t="s">
        <v>183</v>
      </c>
      <c r="D136" s="223"/>
      <c r="E136" s="223"/>
      <c r="F136" s="223"/>
      <c r="G136" s="223"/>
      <c r="H136" s="223"/>
      <c r="I136" s="223"/>
      <c r="J136" s="223"/>
      <c r="K136" s="223"/>
      <c r="L136" s="223"/>
      <c r="M136" s="223"/>
      <c r="N136" s="223"/>
      <c r="O136" s="223"/>
      <c r="P136" s="223"/>
      <c r="Q136" s="223"/>
      <c r="R136" s="223"/>
      <c r="S136" s="223"/>
      <c r="T136" s="223"/>
      <c r="U136" s="223"/>
      <c r="V136" s="224"/>
      <c r="W136" s="5"/>
    </row>
    <row r="137" spans="2:23" ht="26.25" customHeight="1" x14ac:dyDescent="0.35">
      <c r="B137" s="5"/>
      <c r="C137" s="222"/>
      <c r="D137" s="223"/>
      <c r="E137" s="223"/>
      <c r="F137" s="223"/>
      <c r="G137" s="223"/>
      <c r="H137" s="223"/>
      <c r="I137" s="223"/>
      <c r="J137" s="223"/>
      <c r="K137" s="223"/>
      <c r="L137" s="223"/>
      <c r="M137" s="223"/>
      <c r="N137" s="223"/>
      <c r="O137" s="223"/>
      <c r="P137" s="223"/>
      <c r="Q137" s="223"/>
      <c r="R137" s="223"/>
      <c r="S137" s="223"/>
      <c r="T137" s="223"/>
      <c r="U137" s="223"/>
      <c r="V137" s="224"/>
      <c r="W137" s="5"/>
    </row>
    <row r="138" spans="2:23" x14ac:dyDescent="0.35">
      <c r="B138" s="5"/>
      <c r="C138" s="222"/>
      <c r="D138" s="223"/>
      <c r="E138" s="223"/>
      <c r="F138" s="223"/>
      <c r="G138" s="223"/>
      <c r="H138" s="223"/>
      <c r="I138" s="223"/>
      <c r="J138" s="223"/>
      <c r="K138" s="223"/>
      <c r="L138" s="223"/>
      <c r="M138" s="223"/>
      <c r="N138" s="223"/>
      <c r="O138" s="223"/>
      <c r="P138" s="223"/>
      <c r="Q138" s="223"/>
      <c r="R138" s="223"/>
      <c r="S138" s="223"/>
      <c r="T138" s="223"/>
      <c r="U138" s="223"/>
      <c r="V138" s="224"/>
      <c r="W138" s="5"/>
    </row>
    <row r="139" spans="2:23" x14ac:dyDescent="0.35">
      <c r="B139" s="5"/>
      <c r="C139" s="222"/>
      <c r="D139" s="223"/>
      <c r="E139" s="223"/>
      <c r="F139" s="223"/>
      <c r="G139" s="223"/>
      <c r="H139" s="223"/>
      <c r="I139" s="223"/>
      <c r="J139" s="223"/>
      <c r="K139" s="223"/>
      <c r="L139" s="223"/>
      <c r="M139" s="223"/>
      <c r="N139" s="223"/>
      <c r="O139" s="223"/>
      <c r="P139" s="223"/>
      <c r="Q139" s="223"/>
      <c r="R139" s="223"/>
      <c r="S139" s="223"/>
      <c r="T139" s="223"/>
      <c r="U139" s="223"/>
      <c r="V139" s="224"/>
      <c r="W139" s="5"/>
    </row>
    <row r="140" spans="2:23" x14ac:dyDescent="0.35">
      <c r="B140" s="5"/>
      <c r="C140" s="222"/>
      <c r="D140" s="223"/>
      <c r="E140" s="223"/>
      <c r="F140" s="223"/>
      <c r="G140" s="223"/>
      <c r="H140" s="223"/>
      <c r="I140" s="223"/>
      <c r="J140" s="223"/>
      <c r="K140" s="223"/>
      <c r="L140" s="223"/>
      <c r="M140" s="223"/>
      <c r="N140" s="223"/>
      <c r="O140" s="223"/>
      <c r="P140" s="223"/>
      <c r="Q140" s="223"/>
      <c r="R140" s="223"/>
      <c r="S140" s="223"/>
      <c r="T140" s="223"/>
      <c r="U140" s="223"/>
      <c r="V140" s="224"/>
      <c r="W140" s="5"/>
    </row>
    <row r="141" spans="2:23" x14ac:dyDescent="0.35">
      <c r="B141" s="5"/>
      <c r="C141" s="222"/>
      <c r="D141" s="223"/>
      <c r="E141" s="223"/>
      <c r="F141" s="223"/>
      <c r="G141" s="223"/>
      <c r="H141" s="223"/>
      <c r="I141" s="223"/>
      <c r="J141" s="223"/>
      <c r="K141" s="223"/>
      <c r="L141" s="223"/>
      <c r="M141" s="223"/>
      <c r="N141" s="223"/>
      <c r="O141" s="223"/>
      <c r="P141" s="223"/>
      <c r="Q141" s="223"/>
      <c r="R141" s="223"/>
      <c r="S141" s="223"/>
      <c r="T141" s="223"/>
      <c r="U141" s="223"/>
      <c r="V141" s="224"/>
      <c r="W141" s="5"/>
    </row>
    <row r="142" spans="2:23" x14ac:dyDescent="0.35">
      <c r="B142" s="5"/>
      <c r="C142" s="222"/>
      <c r="D142" s="223"/>
      <c r="E142" s="223"/>
      <c r="F142" s="223"/>
      <c r="G142" s="223"/>
      <c r="H142" s="223"/>
      <c r="I142" s="223"/>
      <c r="J142" s="223"/>
      <c r="K142" s="223"/>
      <c r="L142" s="223"/>
      <c r="M142" s="223"/>
      <c r="N142" s="223"/>
      <c r="O142" s="223"/>
      <c r="P142" s="223"/>
      <c r="Q142" s="223"/>
      <c r="R142" s="223"/>
      <c r="S142" s="223"/>
      <c r="T142" s="223"/>
      <c r="U142" s="223"/>
      <c r="V142" s="224"/>
      <c r="W142" s="5"/>
    </row>
    <row r="143" spans="2:23" x14ac:dyDescent="0.35">
      <c r="B143" s="5"/>
      <c r="C143" s="222"/>
      <c r="D143" s="223"/>
      <c r="E143" s="223"/>
      <c r="F143" s="223"/>
      <c r="G143" s="223"/>
      <c r="H143" s="223"/>
      <c r="I143" s="223"/>
      <c r="J143" s="223"/>
      <c r="K143" s="223"/>
      <c r="L143" s="223"/>
      <c r="M143" s="223"/>
      <c r="N143" s="223"/>
      <c r="O143" s="223"/>
      <c r="P143" s="223"/>
      <c r="Q143" s="223"/>
      <c r="R143" s="223"/>
      <c r="S143" s="223"/>
      <c r="T143" s="223"/>
      <c r="U143" s="223"/>
      <c r="V143" s="224"/>
      <c r="W143" s="5"/>
    </row>
    <row r="144" spans="2:23" x14ac:dyDescent="0.35">
      <c r="B144" s="5"/>
      <c r="C144" s="222"/>
      <c r="D144" s="223"/>
      <c r="E144" s="223"/>
      <c r="F144" s="223"/>
      <c r="G144" s="223"/>
      <c r="H144" s="223"/>
      <c r="I144" s="223"/>
      <c r="J144" s="223"/>
      <c r="K144" s="223"/>
      <c r="L144" s="223"/>
      <c r="M144" s="223"/>
      <c r="N144" s="223"/>
      <c r="O144" s="223"/>
      <c r="P144" s="223"/>
      <c r="Q144" s="223"/>
      <c r="R144" s="223"/>
      <c r="S144" s="223"/>
      <c r="T144" s="223"/>
      <c r="U144" s="223"/>
      <c r="V144" s="224"/>
      <c r="W144" s="5"/>
    </row>
    <row r="145" spans="2:23" x14ac:dyDescent="0.35">
      <c r="B145" s="5"/>
      <c r="C145" s="222"/>
      <c r="D145" s="223"/>
      <c r="E145" s="223"/>
      <c r="F145" s="223"/>
      <c r="G145" s="223"/>
      <c r="H145" s="223"/>
      <c r="I145" s="223"/>
      <c r="J145" s="223"/>
      <c r="K145" s="223"/>
      <c r="L145" s="223"/>
      <c r="M145" s="223"/>
      <c r="N145" s="223"/>
      <c r="O145" s="223"/>
      <c r="P145" s="223"/>
      <c r="Q145" s="223"/>
      <c r="R145" s="223"/>
      <c r="S145" s="223"/>
      <c r="T145" s="223"/>
      <c r="U145" s="223"/>
      <c r="V145" s="224"/>
      <c r="W145" s="5"/>
    </row>
    <row r="146" spans="2:23" x14ac:dyDescent="0.35">
      <c r="B146" s="5"/>
      <c r="C146" s="222"/>
      <c r="D146" s="223"/>
      <c r="E146" s="223"/>
      <c r="F146" s="223"/>
      <c r="G146" s="223"/>
      <c r="H146" s="223"/>
      <c r="I146" s="223"/>
      <c r="J146" s="223"/>
      <c r="K146" s="223"/>
      <c r="L146" s="223"/>
      <c r="M146" s="223"/>
      <c r="N146" s="223"/>
      <c r="O146" s="223"/>
      <c r="P146" s="223"/>
      <c r="Q146" s="223"/>
      <c r="R146" s="223"/>
      <c r="S146" s="223"/>
      <c r="T146" s="223"/>
      <c r="U146" s="223"/>
      <c r="V146" s="224"/>
      <c r="W146" s="5"/>
    </row>
    <row r="147" spans="2:23" x14ac:dyDescent="0.35">
      <c r="B147" s="5"/>
      <c r="C147" s="222"/>
      <c r="D147" s="223"/>
      <c r="E147" s="223"/>
      <c r="F147" s="223"/>
      <c r="G147" s="223"/>
      <c r="H147" s="223"/>
      <c r="I147" s="223"/>
      <c r="J147" s="223"/>
      <c r="K147" s="223"/>
      <c r="L147" s="223"/>
      <c r="M147" s="223"/>
      <c r="N147" s="223"/>
      <c r="O147" s="223"/>
      <c r="P147" s="223"/>
      <c r="Q147" s="223"/>
      <c r="R147" s="223"/>
      <c r="S147" s="223"/>
      <c r="T147" s="223"/>
      <c r="U147" s="223"/>
      <c r="V147" s="224"/>
      <c r="W147" s="5"/>
    </row>
    <row r="148" spans="2:23" x14ac:dyDescent="0.35">
      <c r="B148" s="5"/>
      <c r="C148" s="222"/>
      <c r="D148" s="223"/>
      <c r="E148" s="223"/>
      <c r="F148" s="223"/>
      <c r="G148" s="223"/>
      <c r="H148" s="223"/>
      <c r="I148" s="223"/>
      <c r="J148" s="223"/>
      <c r="K148" s="223"/>
      <c r="L148" s="223"/>
      <c r="M148" s="223"/>
      <c r="N148" s="223"/>
      <c r="O148" s="223"/>
      <c r="P148" s="223"/>
      <c r="Q148" s="223"/>
      <c r="R148" s="223"/>
      <c r="S148" s="223"/>
      <c r="T148" s="223"/>
      <c r="U148" s="223"/>
      <c r="V148" s="224"/>
      <c r="W148" s="5"/>
    </row>
    <row r="149" spans="2:23" x14ac:dyDescent="0.35">
      <c r="B149" s="5"/>
      <c r="C149" s="222"/>
      <c r="D149" s="223"/>
      <c r="E149" s="223"/>
      <c r="F149" s="223"/>
      <c r="G149" s="223"/>
      <c r="H149" s="223"/>
      <c r="I149" s="223"/>
      <c r="J149" s="223"/>
      <c r="K149" s="223"/>
      <c r="L149" s="223"/>
      <c r="M149" s="223"/>
      <c r="N149" s="223"/>
      <c r="O149" s="223"/>
      <c r="P149" s="223"/>
      <c r="Q149" s="223"/>
      <c r="R149" s="223"/>
      <c r="S149" s="223"/>
      <c r="T149" s="223"/>
      <c r="U149" s="223"/>
      <c r="V149" s="224"/>
      <c r="W149" s="5"/>
    </row>
    <row r="150" spans="2:23" x14ac:dyDescent="0.35">
      <c r="B150" s="5"/>
      <c r="C150" s="222"/>
      <c r="D150" s="223"/>
      <c r="E150" s="223"/>
      <c r="F150" s="223"/>
      <c r="G150" s="223"/>
      <c r="H150" s="223"/>
      <c r="I150" s="223"/>
      <c r="J150" s="223"/>
      <c r="K150" s="223"/>
      <c r="L150" s="223"/>
      <c r="M150" s="223"/>
      <c r="N150" s="223"/>
      <c r="O150" s="223"/>
      <c r="P150" s="223"/>
      <c r="Q150" s="223"/>
      <c r="R150" s="223"/>
      <c r="S150" s="223"/>
      <c r="T150" s="223"/>
      <c r="U150" s="223"/>
      <c r="V150" s="224"/>
      <c r="W150" s="5"/>
    </row>
    <row r="151" spans="2:23" x14ac:dyDescent="0.35">
      <c r="B151" s="5"/>
      <c r="C151" s="222"/>
      <c r="D151" s="223"/>
      <c r="E151" s="223"/>
      <c r="F151" s="223"/>
      <c r="G151" s="223"/>
      <c r="H151" s="223"/>
      <c r="I151" s="223"/>
      <c r="J151" s="223"/>
      <c r="K151" s="223"/>
      <c r="L151" s="223"/>
      <c r="M151" s="223"/>
      <c r="N151" s="223"/>
      <c r="O151" s="223"/>
      <c r="P151" s="223"/>
      <c r="Q151" s="223"/>
      <c r="R151" s="223"/>
      <c r="S151" s="223"/>
      <c r="T151" s="223"/>
      <c r="U151" s="223"/>
      <c r="V151" s="224"/>
      <c r="W151" s="5"/>
    </row>
    <row r="152" spans="2:23" ht="18" customHeight="1" x14ac:dyDescent="0.35">
      <c r="B152" s="5"/>
      <c r="C152" s="222"/>
      <c r="D152" s="223"/>
      <c r="E152" s="223"/>
      <c r="F152" s="223"/>
      <c r="G152" s="223"/>
      <c r="H152" s="223"/>
      <c r="I152" s="223"/>
      <c r="J152" s="223"/>
      <c r="K152" s="223"/>
      <c r="L152" s="223"/>
      <c r="M152" s="223"/>
      <c r="N152" s="223"/>
      <c r="O152" s="223"/>
      <c r="P152" s="223"/>
      <c r="Q152" s="223"/>
      <c r="R152" s="223"/>
      <c r="S152" s="223"/>
      <c r="T152" s="223"/>
      <c r="U152" s="223"/>
      <c r="V152" s="224"/>
      <c r="W152" s="5"/>
    </row>
    <row r="153" spans="2:23" ht="15" customHeight="1" x14ac:dyDescent="0.35">
      <c r="B153" s="5"/>
      <c r="C153" s="222"/>
      <c r="D153" s="223"/>
      <c r="E153" s="223"/>
      <c r="F153" s="223"/>
      <c r="G153" s="223"/>
      <c r="H153" s="223"/>
      <c r="I153" s="223"/>
      <c r="J153" s="223"/>
      <c r="K153" s="223"/>
      <c r="L153" s="223"/>
      <c r="M153" s="223"/>
      <c r="N153" s="223"/>
      <c r="O153" s="223"/>
      <c r="P153" s="223"/>
      <c r="Q153" s="223"/>
      <c r="R153" s="223"/>
      <c r="S153" s="223"/>
      <c r="T153" s="223"/>
      <c r="U153" s="223"/>
      <c r="V153" s="224"/>
      <c r="W153" s="5"/>
    </row>
    <row r="154" spans="2:23" x14ac:dyDescent="0.35">
      <c r="B154" s="5"/>
      <c r="C154" s="222"/>
      <c r="D154" s="223"/>
      <c r="E154" s="223"/>
      <c r="F154" s="223"/>
      <c r="G154" s="223"/>
      <c r="H154" s="223"/>
      <c r="I154" s="223"/>
      <c r="J154" s="223"/>
      <c r="K154" s="223"/>
      <c r="L154" s="223"/>
      <c r="M154" s="223"/>
      <c r="N154" s="223"/>
      <c r="O154" s="223"/>
      <c r="P154" s="223"/>
      <c r="Q154" s="223"/>
      <c r="R154" s="223"/>
      <c r="S154" s="223"/>
      <c r="T154" s="223"/>
      <c r="U154" s="223"/>
      <c r="V154" s="224"/>
      <c r="W154" s="5"/>
    </row>
    <row r="155" spans="2:23" x14ac:dyDescent="0.35">
      <c r="B155" s="5"/>
      <c r="C155" s="222"/>
      <c r="D155" s="223"/>
      <c r="E155" s="223"/>
      <c r="F155" s="223"/>
      <c r="G155" s="223"/>
      <c r="H155" s="223"/>
      <c r="I155" s="223"/>
      <c r="J155" s="223"/>
      <c r="K155" s="223"/>
      <c r="L155" s="223"/>
      <c r="M155" s="223"/>
      <c r="N155" s="223"/>
      <c r="O155" s="223"/>
      <c r="P155" s="223"/>
      <c r="Q155" s="223"/>
      <c r="R155" s="223"/>
      <c r="S155" s="223"/>
      <c r="T155" s="223"/>
      <c r="U155" s="223"/>
      <c r="V155" s="224"/>
      <c r="W155" s="5"/>
    </row>
    <row r="156" spans="2:23" x14ac:dyDescent="0.35">
      <c r="B156" s="5"/>
      <c r="C156" s="222"/>
      <c r="D156" s="223"/>
      <c r="E156" s="223"/>
      <c r="F156" s="223"/>
      <c r="G156" s="223"/>
      <c r="H156" s="223"/>
      <c r="I156" s="223"/>
      <c r="J156" s="223"/>
      <c r="K156" s="223"/>
      <c r="L156" s="223"/>
      <c r="M156" s="223"/>
      <c r="N156" s="223"/>
      <c r="O156" s="223"/>
      <c r="P156" s="223"/>
      <c r="Q156" s="223"/>
      <c r="R156" s="223"/>
      <c r="S156" s="223"/>
      <c r="T156" s="223"/>
      <c r="U156" s="223"/>
      <c r="V156" s="224"/>
      <c r="W156" s="5"/>
    </row>
    <row r="157" spans="2:23" x14ac:dyDescent="0.35">
      <c r="B157" s="5"/>
      <c r="C157" s="222"/>
      <c r="D157" s="223"/>
      <c r="E157" s="223"/>
      <c r="F157" s="223"/>
      <c r="G157" s="223"/>
      <c r="H157" s="223"/>
      <c r="I157" s="223"/>
      <c r="J157" s="223"/>
      <c r="K157" s="223"/>
      <c r="L157" s="223"/>
      <c r="M157" s="223"/>
      <c r="N157" s="223"/>
      <c r="O157" s="223"/>
      <c r="P157" s="223"/>
      <c r="Q157" s="223"/>
      <c r="R157" s="223"/>
      <c r="S157" s="223"/>
      <c r="T157" s="223"/>
      <c r="U157" s="223"/>
      <c r="V157" s="224"/>
      <c r="W157" s="5"/>
    </row>
    <row r="158" spans="2:23" x14ac:dyDescent="0.35">
      <c r="B158" s="5"/>
      <c r="C158" s="222"/>
      <c r="D158" s="223"/>
      <c r="E158" s="223"/>
      <c r="F158" s="223"/>
      <c r="G158" s="223"/>
      <c r="H158" s="223"/>
      <c r="I158" s="223"/>
      <c r="J158" s="223"/>
      <c r="K158" s="223"/>
      <c r="L158" s="223"/>
      <c r="M158" s="223"/>
      <c r="N158" s="223"/>
      <c r="O158" s="223"/>
      <c r="P158" s="223"/>
      <c r="Q158" s="223"/>
      <c r="R158" s="223"/>
      <c r="S158" s="223"/>
      <c r="T158" s="223"/>
      <c r="U158" s="223"/>
      <c r="V158" s="224"/>
      <c r="W158" s="5"/>
    </row>
    <row r="159" spans="2:23" x14ac:dyDescent="0.35">
      <c r="B159" s="5"/>
      <c r="C159" s="222"/>
      <c r="D159" s="223"/>
      <c r="E159" s="223"/>
      <c r="F159" s="223"/>
      <c r="G159" s="223"/>
      <c r="H159" s="223"/>
      <c r="I159" s="223"/>
      <c r="J159" s="223"/>
      <c r="K159" s="223"/>
      <c r="L159" s="223"/>
      <c r="M159" s="223"/>
      <c r="N159" s="223"/>
      <c r="O159" s="223"/>
      <c r="P159" s="223"/>
      <c r="Q159" s="223"/>
      <c r="R159" s="223"/>
      <c r="S159" s="223"/>
      <c r="T159" s="223"/>
      <c r="U159" s="223"/>
      <c r="V159" s="224"/>
      <c r="W159" s="5"/>
    </row>
    <row r="160" spans="2:23" x14ac:dyDescent="0.35">
      <c r="B160" s="5"/>
      <c r="C160" s="222"/>
      <c r="D160" s="223"/>
      <c r="E160" s="223"/>
      <c r="F160" s="223"/>
      <c r="G160" s="223"/>
      <c r="H160" s="223"/>
      <c r="I160" s="223"/>
      <c r="J160" s="223"/>
      <c r="K160" s="223"/>
      <c r="L160" s="223"/>
      <c r="M160" s="223"/>
      <c r="N160" s="223"/>
      <c r="O160" s="223"/>
      <c r="P160" s="223"/>
      <c r="Q160" s="223"/>
      <c r="R160" s="223"/>
      <c r="S160" s="223"/>
      <c r="T160" s="223"/>
      <c r="U160" s="223"/>
      <c r="V160" s="224"/>
      <c r="W160" s="5"/>
    </row>
    <row r="161" spans="2:23" x14ac:dyDescent="0.35">
      <c r="B161" s="5"/>
      <c r="C161" s="222"/>
      <c r="D161" s="223"/>
      <c r="E161" s="223"/>
      <c r="F161" s="223"/>
      <c r="G161" s="223"/>
      <c r="H161" s="223"/>
      <c r="I161" s="223"/>
      <c r="J161" s="223"/>
      <c r="K161" s="223"/>
      <c r="L161" s="223"/>
      <c r="M161" s="223"/>
      <c r="N161" s="223"/>
      <c r="O161" s="223"/>
      <c r="P161" s="223"/>
      <c r="Q161" s="223"/>
      <c r="R161" s="223"/>
      <c r="S161" s="223"/>
      <c r="T161" s="223"/>
      <c r="U161" s="223"/>
      <c r="V161" s="224"/>
      <c r="W161" s="5"/>
    </row>
    <row r="162" spans="2:23" x14ac:dyDescent="0.35">
      <c r="B162" s="5"/>
      <c r="C162" s="222"/>
      <c r="D162" s="223"/>
      <c r="E162" s="223"/>
      <c r="F162" s="223"/>
      <c r="G162" s="223"/>
      <c r="H162" s="223"/>
      <c r="I162" s="223"/>
      <c r="J162" s="223"/>
      <c r="K162" s="223"/>
      <c r="L162" s="223"/>
      <c r="M162" s="223"/>
      <c r="N162" s="223"/>
      <c r="O162" s="223"/>
      <c r="P162" s="223"/>
      <c r="Q162" s="223"/>
      <c r="R162" s="223"/>
      <c r="S162" s="223"/>
      <c r="T162" s="223"/>
      <c r="U162" s="223"/>
      <c r="V162" s="224"/>
      <c r="W162" s="5"/>
    </row>
    <row r="163" spans="2:23" x14ac:dyDescent="0.35">
      <c r="B163" s="5"/>
      <c r="C163" s="222"/>
      <c r="D163" s="223"/>
      <c r="E163" s="223"/>
      <c r="F163" s="223"/>
      <c r="G163" s="223"/>
      <c r="H163" s="223"/>
      <c r="I163" s="223"/>
      <c r="J163" s="223"/>
      <c r="K163" s="223"/>
      <c r="L163" s="223"/>
      <c r="M163" s="223"/>
      <c r="N163" s="223"/>
      <c r="O163" s="223"/>
      <c r="P163" s="223"/>
      <c r="Q163" s="223"/>
      <c r="R163" s="223"/>
      <c r="S163" s="223"/>
      <c r="T163" s="223"/>
      <c r="U163" s="223"/>
      <c r="V163" s="224"/>
      <c r="W163" s="5"/>
    </row>
    <row r="164" spans="2:23" x14ac:dyDescent="0.35">
      <c r="B164" s="5"/>
      <c r="C164" s="222"/>
      <c r="D164" s="223"/>
      <c r="E164" s="223"/>
      <c r="F164" s="223"/>
      <c r="G164" s="223"/>
      <c r="H164" s="223"/>
      <c r="I164" s="223"/>
      <c r="J164" s="223"/>
      <c r="K164" s="223"/>
      <c r="L164" s="223"/>
      <c r="M164" s="223"/>
      <c r="N164" s="223"/>
      <c r="O164" s="223"/>
      <c r="P164" s="223"/>
      <c r="Q164" s="223"/>
      <c r="R164" s="223"/>
      <c r="S164" s="223"/>
      <c r="T164" s="223"/>
      <c r="U164" s="223"/>
      <c r="V164" s="224"/>
      <c r="W164" s="5"/>
    </row>
    <row r="165" spans="2:23" x14ac:dyDescent="0.35">
      <c r="B165" s="5"/>
      <c r="C165" s="222"/>
      <c r="D165" s="223"/>
      <c r="E165" s="223"/>
      <c r="F165" s="223"/>
      <c r="G165" s="223"/>
      <c r="H165" s="223"/>
      <c r="I165" s="223"/>
      <c r="J165" s="223"/>
      <c r="K165" s="223"/>
      <c r="L165" s="223"/>
      <c r="M165" s="223"/>
      <c r="N165" s="223"/>
      <c r="O165" s="223"/>
      <c r="P165" s="223"/>
      <c r="Q165" s="223"/>
      <c r="R165" s="223"/>
      <c r="S165" s="223"/>
      <c r="T165" s="223"/>
      <c r="U165" s="223"/>
      <c r="V165" s="224"/>
      <c r="W165" s="5"/>
    </row>
    <row r="166" spans="2:23" x14ac:dyDescent="0.35">
      <c r="B166" s="5"/>
      <c r="C166" s="222"/>
      <c r="D166" s="223"/>
      <c r="E166" s="223"/>
      <c r="F166" s="223"/>
      <c r="G166" s="223"/>
      <c r="H166" s="223"/>
      <c r="I166" s="223"/>
      <c r="J166" s="223"/>
      <c r="K166" s="223"/>
      <c r="L166" s="223"/>
      <c r="M166" s="223"/>
      <c r="N166" s="223"/>
      <c r="O166" s="223"/>
      <c r="P166" s="223"/>
      <c r="Q166" s="223"/>
      <c r="R166" s="223"/>
      <c r="S166" s="223"/>
      <c r="T166" s="223"/>
      <c r="U166" s="223"/>
      <c r="V166" s="224"/>
      <c r="W166" s="5"/>
    </row>
    <row r="167" spans="2:23" x14ac:dyDescent="0.35">
      <c r="B167" s="5"/>
      <c r="C167" s="222"/>
      <c r="D167" s="223"/>
      <c r="E167" s="223"/>
      <c r="F167" s="223"/>
      <c r="G167" s="223"/>
      <c r="H167" s="223"/>
      <c r="I167" s="223"/>
      <c r="J167" s="223"/>
      <c r="K167" s="223"/>
      <c r="L167" s="223"/>
      <c r="M167" s="223"/>
      <c r="N167" s="223"/>
      <c r="O167" s="223"/>
      <c r="P167" s="223"/>
      <c r="Q167" s="223"/>
      <c r="R167" s="223"/>
      <c r="S167" s="223"/>
      <c r="T167" s="223"/>
      <c r="U167" s="223"/>
      <c r="V167" s="224"/>
      <c r="W167" s="5"/>
    </row>
    <row r="168" spans="2:23" ht="4.5" customHeight="1" x14ac:dyDescent="0.35">
      <c r="B168" s="5"/>
      <c r="C168" s="222"/>
      <c r="D168" s="223"/>
      <c r="E168" s="223"/>
      <c r="F168" s="223"/>
      <c r="G168" s="223"/>
      <c r="H168" s="223"/>
      <c r="I168" s="223"/>
      <c r="J168" s="223"/>
      <c r="K168" s="223"/>
      <c r="L168" s="223"/>
      <c r="M168" s="223"/>
      <c r="N168" s="223"/>
      <c r="O168" s="223"/>
      <c r="P168" s="223"/>
      <c r="Q168" s="223"/>
      <c r="R168" s="223"/>
      <c r="S168" s="223"/>
      <c r="T168" s="223"/>
      <c r="U168" s="223"/>
      <c r="V168" s="224"/>
      <c r="W168" s="5"/>
    </row>
    <row r="169" spans="2:23" ht="15" customHeight="1" x14ac:dyDescent="0.35">
      <c r="B169" s="5"/>
      <c r="C169" s="222"/>
      <c r="D169" s="223"/>
      <c r="E169" s="223"/>
      <c r="F169" s="223"/>
      <c r="G169" s="223"/>
      <c r="H169" s="223"/>
      <c r="I169" s="223"/>
      <c r="J169" s="223"/>
      <c r="K169" s="223"/>
      <c r="L169" s="223"/>
      <c r="M169" s="223"/>
      <c r="N169" s="223"/>
      <c r="O169" s="223"/>
      <c r="P169" s="223"/>
      <c r="Q169" s="223"/>
      <c r="R169" s="223"/>
      <c r="S169" s="223"/>
      <c r="T169" s="223"/>
      <c r="U169" s="223"/>
      <c r="V169" s="224"/>
      <c r="W169" s="5"/>
    </row>
    <row r="170" spans="2:23" x14ac:dyDescent="0.35">
      <c r="B170" s="5"/>
      <c r="C170" s="222"/>
      <c r="D170" s="223"/>
      <c r="E170" s="223"/>
      <c r="F170" s="223"/>
      <c r="G170" s="223"/>
      <c r="H170" s="223"/>
      <c r="I170" s="223"/>
      <c r="J170" s="223"/>
      <c r="K170" s="223"/>
      <c r="L170" s="223"/>
      <c r="M170" s="223"/>
      <c r="N170" s="223"/>
      <c r="O170" s="223"/>
      <c r="P170" s="223"/>
      <c r="Q170" s="223"/>
      <c r="R170" s="223"/>
      <c r="S170" s="223"/>
      <c r="T170" s="223"/>
      <c r="U170" s="223"/>
      <c r="V170" s="224"/>
      <c r="W170" s="5"/>
    </row>
    <row r="171" spans="2:23" x14ac:dyDescent="0.35">
      <c r="B171" s="5"/>
      <c r="C171" s="222"/>
      <c r="D171" s="223"/>
      <c r="E171" s="223"/>
      <c r="F171" s="223"/>
      <c r="G171" s="223"/>
      <c r="H171" s="223"/>
      <c r="I171" s="223"/>
      <c r="J171" s="223"/>
      <c r="K171" s="223"/>
      <c r="L171" s="223"/>
      <c r="M171" s="223"/>
      <c r="N171" s="223"/>
      <c r="O171" s="223"/>
      <c r="P171" s="223"/>
      <c r="Q171" s="223"/>
      <c r="R171" s="223"/>
      <c r="S171" s="223"/>
      <c r="T171" s="223"/>
      <c r="U171" s="223"/>
      <c r="V171" s="224"/>
      <c r="W171" s="5"/>
    </row>
    <row r="172" spans="2:23" x14ac:dyDescent="0.35">
      <c r="B172" s="5"/>
      <c r="C172" s="222"/>
      <c r="D172" s="223"/>
      <c r="E172" s="223"/>
      <c r="F172" s="223"/>
      <c r="G172" s="223"/>
      <c r="H172" s="223"/>
      <c r="I172" s="223"/>
      <c r="J172" s="223"/>
      <c r="K172" s="223"/>
      <c r="L172" s="223"/>
      <c r="M172" s="223"/>
      <c r="N172" s="223"/>
      <c r="O172" s="223"/>
      <c r="P172" s="223"/>
      <c r="Q172" s="223"/>
      <c r="R172" s="223"/>
      <c r="S172" s="223"/>
      <c r="T172" s="223"/>
      <c r="U172" s="223"/>
      <c r="V172" s="224"/>
      <c r="W172" s="5"/>
    </row>
    <row r="173" spans="2:23" x14ac:dyDescent="0.35">
      <c r="B173" s="5"/>
      <c r="C173" s="222"/>
      <c r="D173" s="223"/>
      <c r="E173" s="223"/>
      <c r="F173" s="223"/>
      <c r="G173" s="223"/>
      <c r="H173" s="223"/>
      <c r="I173" s="223"/>
      <c r="J173" s="223"/>
      <c r="K173" s="223"/>
      <c r="L173" s="223"/>
      <c r="M173" s="223"/>
      <c r="N173" s="223"/>
      <c r="O173" s="223"/>
      <c r="P173" s="223"/>
      <c r="Q173" s="223"/>
      <c r="R173" s="223"/>
      <c r="S173" s="223"/>
      <c r="T173" s="223"/>
      <c r="U173" s="223"/>
      <c r="V173" s="224"/>
      <c r="W173" s="5"/>
    </row>
    <row r="174" spans="2:23" x14ac:dyDescent="0.35">
      <c r="B174" s="5"/>
      <c r="C174" s="222"/>
      <c r="D174" s="223"/>
      <c r="E174" s="223"/>
      <c r="F174" s="223"/>
      <c r="G174" s="223"/>
      <c r="H174" s="223"/>
      <c r="I174" s="223"/>
      <c r="J174" s="223"/>
      <c r="K174" s="223"/>
      <c r="L174" s="223"/>
      <c r="M174" s="223"/>
      <c r="N174" s="223"/>
      <c r="O174" s="223"/>
      <c r="P174" s="223"/>
      <c r="Q174" s="223"/>
      <c r="R174" s="223"/>
      <c r="S174" s="223"/>
      <c r="T174" s="223"/>
      <c r="U174" s="223"/>
      <c r="V174" s="224"/>
      <c r="W174" s="5"/>
    </row>
    <row r="175" spans="2:23" x14ac:dyDescent="0.35">
      <c r="B175" s="5"/>
      <c r="C175" s="222"/>
      <c r="D175" s="223"/>
      <c r="E175" s="223"/>
      <c r="F175" s="223"/>
      <c r="G175" s="223"/>
      <c r="H175" s="223"/>
      <c r="I175" s="223"/>
      <c r="J175" s="223"/>
      <c r="K175" s="223"/>
      <c r="L175" s="223"/>
      <c r="M175" s="223"/>
      <c r="N175" s="223"/>
      <c r="O175" s="223"/>
      <c r="P175" s="223"/>
      <c r="Q175" s="223"/>
      <c r="R175" s="223"/>
      <c r="S175" s="223"/>
      <c r="T175" s="223"/>
      <c r="U175" s="223"/>
      <c r="V175" s="224"/>
      <c r="W175" s="5"/>
    </row>
    <row r="176" spans="2:23" x14ac:dyDescent="0.35">
      <c r="B176" s="5"/>
      <c r="C176" s="222"/>
      <c r="D176" s="223"/>
      <c r="E176" s="223"/>
      <c r="F176" s="223"/>
      <c r="G176" s="223"/>
      <c r="H176" s="223"/>
      <c r="I176" s="223"/>
      <c r="J176" s="223"/>
      <c r="K176" s="223"/>
      <c r="L176" s="223"/>
      <c r="M176" s="223"/>
      <c r="N176" s="223"/>
      <c r="O176" s="223"/>
      <c r="P176" s="223"/>
      <c r="Q176" s="223"/>
      <c r="R176" s="223"/>
      <c r="S176" s="223"/>
      <c r="T176" s="223"/>
      <c r="U176" s="223"/>
      <c r="V176" s="224"/>
      <c r="W176" s="5"/>
    </row>
    <row r="177" spans="2:23" x14ac:dyDescent="0.35">
      <c r="B177" s="5"/>
      <c r="C177" s="222"/>
      <c r="D177" s="223"/>
      <c r="E177" s="223"/>
      <c r="F177" s="223"/>
      <c r="G177" s="223"/>
      <c r="H177" s="223"/>
      <c r="I177" s="223"/>
      <c r="J177" s="223"/>
      <c r="K177" s="223"/>
      <c r="L177" s="223"/>
      <c r="M177" s="223"/>
      <c r="N177" s="223"/>
      <c r="O177" s="223"/>
      <c r="P177" s="223"/>
      <c r="Q177" s="223"/>
      <c r="R177" s="223"/>
      <c r="S177" s="223"/>
      <c r="T177" s="223"/>
      <c r="U177" s="223"/>
      <c r="V177" s="224"/>
      <c r="W177" s="5"/>
    </row>
    <row r="178" spans="2:23" x14ac:dyDescent="0.35">
      <c r="B178" s="5"/>
      <c r="C178" s="222"/>
      <c r="D178" s="223"/>
      <c r="E178" s="223"/>
      <c r="F178" s="223"/>
      <c r="G178" s="223"/>
      <c r="H178" s="223"/>
      <c r="I178" s="223"/>
      <c r="J178" s="223"/>
      <c r="K178" s="223"/>
      <c r="L178" s="223"/>
      <c r="M178" s="223"/>
      <c r="N178" s="223"/>
      <c r="O178" s="223"/>
      <c r="P178" s="223"/>
      <c r="Q178" s="223"/>
      <c r="R178" s="223"/>
      <c r="S178" s="223"/>
      <c r="T178" s="223"/>
      <c r="U178" s="223"/>
      <c r="V178" s="224"/>
      <c r="W178" s="5"/>
    </row>
    <row r="179" spans="2:23" ht="10" customHeight="1" x14ac:dyDescent="0.35">
      <c r="B179" s="5"/>
      <c r="C179" s="222"/>
      <c r="D179" s="223"/>
      <c r="E179" s="223"/>
      <c r="F179" s="223"/>
      <c r="G179" s="223"/>
      <c r="H179" s="223"/>
      <c r="I179" s="223"/>
      <c r="J179" s="223"/>
      <c r="K179" s="223"/>
      <c r="L179" s="223"/>
      <c r="M179" s="223"/>
      <c r="N179" s="223"/>
      <c r="O179" s="223"/>
      <c r="P179" s="223"/>
      <c r="Q179" s="223"/>
      <c r="R179" s="223"/>
      <c r="S179" s="223"/>
      <c r="T179" s="223"/>
      <c r="U179" s="223"/>
      <c r="V179" s="224"/>
      <c r="W179" s="5"/>
    </row>
    <row r="180" spans="2:23" ht="69.75" customHeight="1" x14ac:dyDescent="0.35">
      <c r="B180" s="5"/>
      <c r="C180" s="222"/>
      <c r="D180" s="223"/>
      <c r="E180" s="223"/>
      <c r="F180" s="223"/>
      <c r="G180" s="223"/>
      <c r="H180" s="223"/>
      <c r="I180" s="223"/>
      <c r="J180" s="223"/>
      <c r="K180" s="223"/>
      <c r="L180" s="223"/>
      <c r="M180" s="223"/>
      <c r="N180" s="223"/>
      <c r="O180" s="223"/>
      <c r="P180" s="223"/>
      <c r="Q180" s="223"/>
      <c r="R180" s="223"/>
      <c r="S180" s="223"/>
      <c r="T180" s="223"/>
      <c r="U180" s="223"/>
      <c r="V180" s="224"/>
      <c r="W180" s="5"/>
    </row>
    <row r="181" spans="2:23" x14ac:dyDescent="0.35">
      <c r="B181" s="5"/>
      <c r="C181" s="234" t="s">
        <v>184</v>
      </c>
      <c r="D181" s="235"/>
      <c r="E181" s="235"/>
      <c r="F181" s="235"/>
      <c r="G181" s="235"/>
      <c r="H181" s="235"/>
      <c r="I181" s="235"/>
      <c r="J181" s="235"/>
      <c r="K181" s="235"/>
      <c r="L181" s="235"/>
      <c r="M181" s="235"/>
      <c r="N181" s="235"/>
      <c r="O181" s="235"/>
      <c r="P181" s="235"/>
      <c r="Q181" s="235"/>
      <c r="R181" s="235"/>
      <c r="S181" s="235"/>
      <c r="T181" s="235"/>
      <c r="U181" s="235"/>
      <c r="V181" s="236"/>
      <c r="W181" s="5"/>
    </row>
    <row r="182" spans="2:23" ht="15" customHeight="1" x14ac:dyDescent="0.35">
      <c r="B182" s="5"/>
      <c r="C182" s="237"/>
      <c r="D182" s="235"/>
      <c r="E182" s="235"/>
      <c r="F182" s="235"/>
      <c r="G182" s="235"/>
      <c r="H182" s="235"/>
      <c r="I182" s="235"/>
      <c r="J182" s="235"/>
      <c r="K182" s="235"/>
      <c r="L182" s="235"/>
      <c r="M182" s="235"/>
      <c r="N182" s="235"/>
      <c r="O182" s="235"/>
      <c r="P182" s="235"/>
      <c r="Q182" s="235"/>
      <c r="R182" s="235"/>
      <c r="S182" s="235"/>
      <c r="T182" s="235"/>
      <c r="U182" s="235"/>
      <c r="V182" s="236"/>
      <c r="W182" s="5"/>
    </row>
    <row r="183" spans="2:23" ht="15" customHeight="1" x14ac:dyDescent="0.35">
      <c r="B183" s="5"/>
      <c r="C183" s="237"/>
      <c r="D183" s="235"/>
      <c r="E183" s="235"/>
      <c r="F183" s="235"/>
      <c r="G183" s="235"/>
      <c r="H183" s="235"/>
      <c r="I183" s="235"/>
      <c r="J183" s="235"/>
      <c r="K183" s="235"/>
      <c r="L183" s="235"/>
      <c r="M183" s="235"/>
      <c r="N183" s="235"/>
      <c r="O183" s="235"/>
      <c r="P183" s="235"/>
      <c r="Q183" s="235"/>
      <c r="R183" s="235"/>
      <c r="S183" s="235"/>
      <c r="T183" s="235"/>
      <c r="U183" s="235"/>
      <c r="V183" s="236"/>
      <c r="W183" s="5"/>
    </row>
    <row r="184" spans="2:23" ht="15" customHeight="1" x14ac:dyDescent="0.35">
      <c r="B184" s="5"/>
      <c r="C184" s="237"/>
      <c r="D184" s="235"/>
      <c r="E184" s="235"/>
      <c r="F184" s="235"/>
      <c r="G184" s="235"/>
      <c r="H184" s="235"/>
      <c r="I184" s="235"/>
      <c r="J184" s="235"/>
      <c r="K184" s="235"/>
      <c r="L184" s="235"/>
      <c r="M184" s="235"/>
      <c r="N184" s="235"/>
      <c r="O184" s="235"/>
      <c r="P184" s="235"/>
      <c r="Q184" s="235"/>
      <c r="R184" s="235"/>
      <c r="S184" s="235"/>
      <c r="T184" s="235"/>
      <c r="U184" s="235"/>
      <c r="V184" s="236"/>
      <c r="W184" s="5"/>
    </row>
    <row r="185" spans="2:23" ht="15" customHeight="1" x14ac:dyDescent="0.35">
      <c r="B185" s="5"/>
      <c r="C185" s="237"/>
      <c r="D185" s="235"/>
      <c r="E185" s="235"/>
      <c r="F185" s="235"/>
      <c r="G185" s="235"/>
      <c r="H185" s="235"/>
      <c r="I185" s="235"/>
      <c r="J185" s="235"/>
      <c r="K185" s="235"/>
      <c r="L185" s="235"/>
      <c r="M185" s="235"/>
      <c r="N185" s="235"/>
      <c r="O185" s="235"/>
      <c r="P185" s="235"/>
      <c r="Q185" s="235"/>
      <c r="R185" s="235"/>
      <c r="S185" s="235"/>
      <c r="T185" s="235"/>
      <c r="U185" s="235"/>
      <c r="V185" s="236"/>
      <c r="W185" s="5"/>
    </row>
    <row r="186" spans="2:23" ht="15" customHeight="1" x14ac:dyDescent="0.35">
      <c r="B186" s="5"/>
      <c r="C186" s="237"/>
      <c r="D186" s="235"/>
      <c r="E186" s="235"/>
      <c r="F186" s="235"/>
      <c r="G186" s="235"/>
      <c r="H186" s="235"/>
      <c r="I186" s="235"/>
      <c r="J186" s="235"/>
      <c r="K186" s="235"/>
      <c r="L186" s="235"/>
      <c r="M186" s="235"/>
      <c r="N186" s="235"/>
      <c r="O186" s="235"/>
      <c r="P186" s="235"/>
      <c r="Q186" s="235"/>
      <c r="R186" s="235"/>
      <c r="S186" s="235"/>
      <c r="T186" s="235"/>
      <c r="U186" s="235"/>
      <c r="V186" s="236"/>
      <c r="W186" s="5"/>
    </row>
    <row r="187" spans="2:23" ht="21.75" customHeight="1" x14ac:dyDescent="0.35">
      <c r="B187" s="5"/>
      <c r="C187" s="237"/>
      <c r="D187" s="235"/>
      <c r="E187" s="235"/>
      <c r="F187" s="235"/>
      <c r="G187" s="235"/>
      <c r="H187" s="235"/>
      <c r="I187" s="235"/>
      <c r="J187" s="235"/>
      <c r="K187" s="235"/>
      <c r="L187" s="235"/>
      <c r="M187" s="235"/>
      <c r="N187" s="235"/>
      <c r="O187" s="235"/>
      <c r="P187" s="235"/>
      <c r="Q187" s="235"/>
      <c r="R187" s="235"/>
      <c r="S187" s="235"/>
      <c r="T187" s="235"/>
      <c r="U187" s="235"/>
      <c r="V187" s="236"/>
      <c r="W187" s="5"/>
    </row>
    <row r="188" spans="2:23" ht="15" customHeight="1" x14ac:dyDescent="0.35">
      <c r="B188" s="5"/>
      <c r="C188" s="238" t="s">
        <v>185</v>
      </c>
      <c r="D188" s="239"/>
      <c r="E188" s="239"/>
      <c r="F188" s="239"/>
      <c r="G188" s="239"/>
      <c r="H188" s="239"/>
      <c r="I188" s="239"/>
      <c r="J188" s="239"/>
      <c r="K188" s="239"/>
      <c r="L188" s="239"/>
      <c r="M188" s="239"/>
      <c r="N188" s="239"/>
      <c r="O188" s="239"/>
      <c r="P188" s="239"/>
      <c r="Q188" s="239"/>
      <c r="R188" s="239"/>
      <c r="S188" s="239"/>
      <c r="T188" s="239"/>
      <c r="U188" s="239"/>
      <c r="V188" s="240"/>
      <c r="W188" s="5"/>
    </row>
    <row r="189" spans="2:23" x14ac:dyDescent="0.35">
      <c r="B189" s="5"/>
      <c r="C189" s="238"/>
      <c r="D189" s="239"/>
      <c r="E189" s="239"/>
      <c r="F189" s="239"/>
      <c r="G189" s="239"/>
      <c r="H189" s="239"/>
      <c r="I189" s="239"/>
      <c r="J189" s="239"/>
      <c r="K189" s="239"/>
      <c r="L189" s="239"/>
      <c r="M189" s="239"/>
      <c r="N189" s="239"/>
      <c r="O189" s="239"/>
      <c r="P189" s="239"/>
      <c r="Q189" s="239"/>
      <c r="R189" s="239"/>
      <c r="S189" s="239"/>
      <c r="T189" s="239"/>
      <c r="U189" s="239"/>
      <c r="V189" s="240"/>
      <c r="W189" s="5"/>
    </row>
    <row r="190" spans="2:23" x14ac:dyDescent="0.35">
      <c r="B190" s="5"/>
      <c r="C190" s="238"/>
      <c r="D190" s="239"/>
      <c r="E190" s="239"/>
      <c r="F190" s="239"/>
      <c r="G190" s="239"/>
      <c r="H190" s="239"/>
      <c r="I190" s="239"/>
      <c r="J190" s="239"/>
      <c r="K190" s="239"/>
      <c r="L190" s="239"/>
      <c r="M190" s="239"/>
      <c r="N190" s="239"/>
      <c r="O190" s="239"/>
      <c r="P190" s="239"/>
      <c r="Q190" s="239"/>
      <c r="R190" s="239"/>
      <c r="S190" s="239"/>
      <c r="T190" s="239"/>
      <c r="U190" s="239"/>
      <c r="V190" s="240"/>
      <c r="W190" s="5"/>
    </row>
    <row r="191" spans="2:23" x14ac:dyDescent="0.35">
      <c r="B191" s="5"/>
      <c r="C191" s="238"/>
      <c r="D191" s="239"/>
      <c r="E191" s="239"/>
      <c r="F191" s="239"/>
      <c r="G191" s="239"/>
      <c r="H191" s="239"/>
      <c r="I191" s="239"/>
      <c r="J191" s="239"/>
      <c r="K191" s="239"/>
      <c r="L191" s="239"/>
      <c r="M191" s="239"/>
      <c r="N191" s="239"/>
      <c r="O191" s="239"/>
      <c r="P191" s="239"/>
      <c r="Q191" s="239"/>
      <c r="R191" s="239"/>
      <c r="S191" s="239"/>
      <c r="T191" s="239"/>
      <c r="U191" s="239"/>
      <c r="V191" s="240"/>
      <c r="W191" s="5"/>
    </row>
    <row r="192" spans="2:23" x14ac:dyDescent="0.35">
      <c r="B192" s="5"/>
      <c r="C192" s="238"/>
      <c r="D192" s="239"/>
      <c r="E192" s="239"/>
      <c r="F192" s="239"/>
      <c r="G192" s="239"/>
      <c r="H192" s="239"/>
      <c r="I192" s="239"/>
      <c r="J192" s="239"/>
      <c r="K192" s="239"/>
      <c r="L192" s="239"/>
      <c r="M192" s="239"/>
      <c r="N192" s="239"/>
      <c r="O192" s="239"/>
      <c r="P192" s="239"/>
      <c r="Q192" s="239"/>
      <c r="R192" s="239"/>
      <c r="S192" s="239"/>
      <c r="T192" s="239"/>
      <c r="U192" s="239"/>
      <c r="V192" s="240"/>
      <c r="W192" s="5"/>
    </row>
    <row r="193" spans="2:23" ht="27" customHeight="1" x14ac:dyDescent="0.35">
      <c r="B193" s="5"/>
      <c r="C193" s="238"/>
      <c r="D193" s="239"/>
      <c r="E193" s="239"/>
      <c r="F193" s="239"/>
      <c r="G193" s="239"/>
      <c r="H193" s="239"/>
      <c r="I193" s="239"/>
      <c r="J193" s="239"/>
      <c r="K193" s="239"/>
      <c r="L193" s="239"/>
      <c r="M193" s="239"/>
      <c r="N193" s="239"/>
      <c r="O193" s="239"/>
      <c r="P193" s="239"/>
      <c r="Q193" s="239"/>
      <c r="R193" s="239"/>
      <c r="S193" s="239"/>
      <c r="T193" s="239"/>
      <c r="U193" s="239"/>
      <c r="V193" s="240"/>
      <c r="W193" s="5"/>
    </row>
    <row r="194" spans="2:23" ht="26.25" customHeight="1" x14ac:dyDescent="0.35">
      <c r="B194" s="5"/>
      <c r="C194" s="238" t="s">
        <v>186</v>
      </c>
      <c r="D194" s="235"/>
      <c r="E194" s="235"/>
      <c r="F194" s="235"/>
      <c r="G194" s="235"/>
      <c r="H194" s="235"/>
      <c r="I194" s="235"/>
      <c r="J194" s="235"/>
      <c r="K194" s="235"/>
      <c r="L194" s="235"/>
      <c r="M194" s="235"/>
      <c r="N194" s="235"/>
      <c r="O194" s="235"/>
      <c r="P194" s="235"/>
      <c r="Q194" s="235"/>
      <c r="R194" s="235"/>
      <c r="S194" s="235"/>
      <c r="T194" s="235"/>
      <c r="U194" s="235"/>
      <c r="V194" s="236"/>
      <c r="W194" s="5"/>
    </row>
    <row r="195" spans="2:23" ht="15" customHeight="1" x14ac:dyDescent="0.35">
      <c r="B195" s="5"/>
      <c r="C195" s="222" t="s">
        <v>187</v>
      </c>
      <c r="D195" s="223"/>
      <c r="E195" s="223"/>
      <c r="F195" s="223"/>
      <c r="G195" s="223"/>
      <c r="H195" s="223"/>
      <c r="I195" s="223"/>
      <c r="J195" s="223"/>
      <c r="K195" s="223"/>
      <c r="L195" s="223"/>
      <c r="M195" s="223"/>
      <c r="N195" s="223"/>
      <c r="O195" s="223"/>
      <c r="P195" s="223"/>
      <c r="Q195" s="223"/>
      <c r="R195" s="223"/>
      <c r="S195" s="223"/>
      <c r="T195" s="223"/>
      <c r="U195" s="223"/>
      <c r="V195" s="224"/>
      <c r="W195" s="5"/>
    </row>
    <row r="196" spans="2:23" x14ac:dyDescent="0.35">
      <c r="B196" s="5"/>
      <c r="C196" s="222"/>
      <c r="D196" s="223"/>
      <c r="E196" s="223"/>
      <c r="F196" s="223"/>
      <c r="G196" s="223"/>
      <c r="H196" s="223"/>
      <c r="I196" s="223"/>
      <c r="J196" s="223"/>
      <c r="K196" s="223"/>
      <c r="L196" s="223"/>
      <c r="M196" s="223"/>
      <c r="N196" s="223"/>
      <c r="O196" s="223"/>
      <c r="P196" s="223"/>
      <c r="Q196" s="223"/>
      <c r="R196" s="223"/>
      <c r="S196" s="223"/>
      <c r="T196" s="223"/>
      <c r="U196" s="223"/>
      <c r="V196" s="224"/>
      <c r="W196" s="5"/>
    </row>
    <row r="197" spans="2:23" x14ac:dyDescent="0.35">
      <c r="B197" s="5"/>
      <c r="C197" s="222"/>
      <c r="D197" s="223"/>
      <c r="E197" s="223"/>
      <c r="F197" s="223"/>
      <c r="G197" s="223"/>
      <c r="H197" s="223"/>
      <c r="I197" s="223"/>
      <c r="J197" s="223"/>
      <c r="K197" s="223"/>
      <c r="L197" s="223"/>
      <c r="M197" s="223"/>
      <c r="N197" s="223"/>
      <c r="O197" s="223"/>
      <c r="P197" s="223"/>
      <c r="Q197" s="223"/>
      <c r="R197" s="223"/>
      <c r="S197" s="223"/>
      <c r="T197" s="223"/>
      <c r="U197" s="223"/>
      <c r="V197" s="224"/>
      <c r="W197" s="5"/>
    </row>
    <row r="198" spans="2:23" x14ac:dyDescent="0.35">
      <c r="B198" s="5"/>
      <c r="C198" s="222"/>
      <c r="D198" s="223"/>
      <c r="E198" s="223"/>
      <c r="F198" s="223"/>
      <c r="G198" s="223"/>
      <c r="H198" s="223"/>
      <c r="I198" s="223"/>
      <c r="J198" s="223"/>
      <c r="K198" s="223"/>
      <c r="L198" s="223"/>
      <c r="M198" s="223"/>
      <c r="N198" s="223"/>
      <c r="O198" s="223"/>
      <c r="P198" s="223"/>
      <c r="Q198" s="223"/>
      <c r="R198" s="223"/>
      <c r="S198" s="223"/>
      <c r="T198" s="223"/>
      <c r="U198" s="223"/>
      <c r="V198" s="224"/>
      <c r="W198" s="5"/>
    </row>
    <row r="199" spans="2:23" x14ac:dyDescent="0.35">
      <c r="B199" s="5"/>
      <c r="C199" s="222"/>
      <c r="D199" s="223"/>
      <c r="E199" s="223"/>
      <c r="F199" s="223"/>
      <c r="G199" s="223"/>
      <c r="H199" s="223"/>
      <c r="I199" s="223"/>
      <c r="J199" s="223"/>
      <c r="K199" s="223"/>
      <c r="L199" s="223"/>
      <c r="M199" s="223"/>
      <c r="N199" s="223"/>
      <c r="O199" s="223"/>
      <c r="P199" s="223"/>
      <c r="Q199" s="223"/>
      <c r="R199" s="223"/>
      <c r="S199" s="223"/>
      <c r="T199" s="223"/>
      <c r="U199" s="223"/>
      <c r="V199" s="224"/>
      <c r="W199" s="5"/>
    </row>
    <row r="200" spans="2:23" x14ac:dyDescent="0.35">
      <c r="B200" s="5"/>
      <c r="C200" s="222"/>
      <c r="D200" s="223"/>
      <c r="E200" s="223"/>
      <c r="F200" s="223"/>
      <c r="G200" s="223"/>
      <c r="H200" s="223"/>
      <c r="I200" s="223"/>
      <c r="J200" s="223"/>
      <c r="K200" s="223"/>
      <c r="L200" s="223"/>
      <c r="M200" s="223"/>
      <c r="N200" s="223"/>
      <c r="O200" s="223"/>
      <c r="P200" s="223"/>
      <c r="Q200" s="223"/>
      <c r="R200" s="223"/>
      <c r="S200" s="223"/>
      <c r="T200" s="223"/>
      <c r="U200" s="223"/>
      <c r="V200" s="224"/>
      <c r="W200" s="5"/>
    </row>
    <row r="201" spans="2:23" x14ac:dyDescent="0.35">
      <c r="B201" s="5"/>
      <c r="C201" s="222"/>
      <c r="D201" s="223"/>
      <c r="E201" s="223"/>
      <c r="F201" s="223"/>
      <c r="G201" s="223"/>
      <c r="H201" s="223"/>
      <c r="I201" s="223"/>
      <c r="J201" s="223"/>
      <c r="K201" s="223"/>
      <c r="L201" s="223"/>
      <c r="M201" s="223"/>
      <c r="N201" s="223"/>
      <c r="O201" s="223"/>
      <c r="P201" s="223"/>
      <c r="Q201" s="223"/>
      <c r="R201" s="223"/>
      <c r="S201" s="223"/>
      <c r="T201" s="223"/>
      <c r="U201" s="223"/>
      <c r="V201" s="224"/>
      <c r="W201" s="5"/>
    </row>
    <row r="202" spans="2:23" x14ac:dyDescent="0.35">
      <c r="B202" s="5"/>
      <c r="C202" s="222"/>
      <c r="D202" s="223"/>
      <c r="E202" s="223"/>
      <c r="F202" s="223"/>
      <c r="G202" s="223"/>
      <c r="H202" s="223"/>
      <c r="I202" s="223"/>
      <c r="J202" s="223"/>
      <c r="K202" s="223"/>
      <c r="L202" s="223"/>
      <c r="M202" s="223"/>
      <c r="N202" s="223"/>
      <c r="O202" s="223"/>
      <c r="P202" s="223"/>
      <c r="Q202" s="223"/>
      <c r="R202" s="223"/>
      <c r="S202" s="223"/>
      <c r="T202" s="223"/>
      <c r="U202" s="223"/>
      <c r="V202" s="224"/>
      <c r="W202" s="5"/>
    </row>
    <row r="203" spans="2:23" x14ac:dyDescent="0.35">
      <c r="B203" s="5"/>
      <c r="C203" s="222"/>
      <c r="D203" s="223"/>
      <c r="E203" s="223"/>
      <c r="F203" s="223"/>
      <c r="G203" s="223"/>
      <c r="H203" s="223"/>
      <c r="I203" s="223"/>
      <c r="J203" s="223"/>
      <c r="K203" s="223"/>
      <c r="L203" s="223"/>
      <c r="M203" s="223"/>
      <c r="N203" s="223"/>
      <c r="O203" s="223"/>
      <c r="P203" s="223"/>
      <c r="Q203" s="223"/>
      <c r="R203" s="223"/>
      <c r="S203" s="223"/>
      <c r="T203" s="223"/>
      <c r="U203" s="223"/>
      <c r="V203" s="224"/>
      <c r="W203" s="5"/>
    </row>
    <row r="204" spans="2:23" x14ac:dyDescent="0.35">
      <c r="B204" s="5"/>
      <c r="C204" s="222"/>
      <c r="D204" s="223"/>
      <c r="E204" s="223"/>
      <c r="F204" s="223"/>
      <c r="G204" s="223"/>
      <c r="H204" s="223"/>
      <c r="I204" s="223"/>
      <c r="J204" s="223"/>
      <c r="K204" s="223"/>
      <c r="L204" s="223"/>
      <c r="M204" s="223"/>
      <c r="N204" s="223"/>
      <c r="O204" s="223"/>
      <c r="P204" s="223"/>
      <c r="Q204" s="223"/>
      <c r="R204" s="223"/>
      <c r="S204" s="223"/>
      <c r="T204" s="223"/>
      <c r="U204" s="223"/>
      <c r="V204" s="224"/>
      <c r="W204" s="5"/>
    </row>
    <row r="205" spans="2:23" x14ac:dyDescent="0.35">
      <c r="B205" s="5"/>
      <c r="C205" s="222"/>
      <c r="D205" s="223"/>
      <c r="E205" s="223"/>
      <c r="F205" s="223"/>
      <c r="G205" s="223"/>
      <c r="H205" s="223"/>
      <c r="I205" s="223"/>
      <c r="J205" s="223"/>
      <c r="K205" s="223"/>
      <c r="L205" s="223"/>
      <c r="M205" s="223"/>
      <c r="N205" s="223"/>
      <c r="O205" s="223"/>
      <c r="P205" s="223"/>
      <c r="Q205" s="223"/>
      <c r="R205" s="223"/>
      <c r="S205" s="223"/>
      <c r="T205" s="223"/>
      <c r="U205" s="223"/>
      <c r="V205" s="224"/>
      <c r="W205" s="5"/>
    </row>
    <row r="206" spans="2:23" x14ac:dyDescent="0.35">
      <c r="B206" s="5"/>
      <c r="C206" s="222"/>
      <c r="D206" s="223"/>
      <c r="E206" s="223"/>
      <c r="F206" s="223"/>
      <c r="G206" s="223"/>
      <c r="H206" s="223"/>
      <c r="I206" s="223"/>
      <c r="J206" s="223"/>
      <c r="K206" s="223"/>
      <c r="L206" s="223"/>
      <c r="M206" s="223"/>
      <c r="N206" s="223"/>
      <c r="O206" s="223"/>
      <c r="P206" s="223"/>
      <c r="Q206" s="223"/>
      <c r="R206" s="223"/>
      <c r="S206" s="223"/>
      <c r="T206" s="223"/>
      <c r="U206" s="223"/>
      <c r="V206" s="224"/>
      <c r="W206" s="5"/>
    </row>
    <row r="207" spans="2:23" x14ac:dyDescent="0.35">
      <c r="B207" s="5"/>
      <c r="C207" s="222"/>
      <c r="D207" s="223"/>
      <c r="E207" s="223"/>
      <c r="F207" s="223"/>
      <c r="G207" s="223"/>
      <c r="H207" s="223"/>
      <c r="I207" s="223"/>
      <c r="J207" s="223"/>
      <c r="K207" s="223"/>
      <c r="L207" s="223"/>
      <c r="M207" s="223"/>
      <c r="N207" s="223"/>
      <c r="O207" s="223"/>
      <c r="P207" s="223"/>
      <c r="Q207" s="223"/>
      <c r="R207" s="223"/>
      <c r="S207" s="223"/>
      <c r="T207" s="223"/>
      <c r="U207" s="223"/>
      <c r="V207" s="224"/>
      <c r="W207" s="5"/>
    </row>
    <row r="208" spans="2:23" x14ac:dyDescent="0.35">
      <c r="B208" s="5"/>
      <c r="C208" s="222"/>
      <c r="D208" s="223"/>
      <c r="E208" s="223"/>
      <c r="F208" s="223"/>
      <c r="G208" s="223"/>
      <c r="H208" s="223"/>
      <c r="I208" s="223"/>
      <c r="J208" s="223"/>
      <c r="K208" s="223"/>
      <c r="L208" s="223"/>
      <c r="M208" s="223"/>
      <c r="N208" s="223"/>
      <c r="O208" s="223"/>
      <c r="P208" s="223"/>
      <c r="Q208" s="223"/>
      <c r="R208" s="223"/>
      <c r="S208" s="223"/>
      <c r="T208" s="223"/>
      <c r="U208" s="223"/>
      <c r="V208" s="224"/>
      <c r="W208" s="5"/>
    </row>
    <row r="209" spans="2:23" x14ac:dyDescent="0.35">
      <c r="B209" s="5"/>
      <c r="C209" s="222"/>
      <c r="D209" s="223"/>
      <c r="E209" s="223"/>
      <c r="F209" s="223"/>
      <c r="G209" s="223"/>
      <c r="H209" s="223"/>
      <c r="I209" s="223"/>
      <c r="J209" s="223"/>
      <c r="K209" s="223"/>
      <c r="L209" s="223"/>
      <c r="M209" s="223"/>
      <c r="N209" s="223"/>
      <c r="O209" s="223"/>
      <c r="P209" s="223"/>
      <c r="Q209" s="223"/>
      <c r="R209" s="223"/>
      <c r="S209" s="223"/>
      <c r="T209" s="223"/>
      <c r="U209" s="223"/>
      <c r="V209" s="224"/>
      <c r="W209" s="5"/>
    </row>
    <row r="210" spans="2:23" x14ac:dyDescent="0.35">
      <c r="B210" s="5"/>
      <c r="C210" s="222"/>
      <c r="D210" s="223"/>
      <c r="E210" s="223"/>
      <c r="F210" s="223"/>
      <c r="G210" s="223"/>
      <c r="H210" s="223"/>
      <c r="I210" s="223"/>
      <c r="J210" s="223"/>
      <c r="K210" s="223"/>
      <c r="L210" s="223"/>
      <c r="M210" s="223"/>
      <c r="N210" s="223"/>
      <c r="O210" s="223"/>
      <c r="P210" s="223"/>
      <c r="Q210" s="223"/>
      <c r="R210" s="223"/>
      <c r="S210" s="223"/>
      <c r="T210" s="223"/>
      <c r="U210" s="223"/>
      <c r="V210" s="224"/>
      <c r="W210" s="5"/>
    </row>
    <row r="211" spans="2:23" x14ac:dyDescent="0.35">
      <c r="B211" s="5"/>
      <c r="C211" s="222"/>
      <c r="D211" s="223"/>
      <c r="E211" s="223"/>
      <c r="F211" s="223"/>
      <c r="G211" s="223"/>
      <c r="H211" s="223"/>
      <c r="I211" s="223"/>
      <c r="J211" s="223"/>
      <c r="K211" s="223"/>
      <c r="L211" s="223"/>
      <c r="M211" s="223"/>
      <c r="N211" s="223"/>
      <c r="O211" s="223"/>
      <c r="P211" s="223"/>
      <c r="Q211" s="223"/>
      <c r="R211" s="223"/>
      <c r="S211" s="223"/>
      <c r="T211" s="223"/>
      <c r="U211" s="223"/>
      <c r="V211" s="224"/>
      <c r="W211" s="5"/>
    </row>
    <row r="212" spans="2:23" x14ac:dyDescent="0.35">
      <c r="B212" s="5"/>
      <c r="C212" s="222"/>
      <c r="D212" s="223"/>
      <c r="E212" s="223"/>
      <c r="F212" s="223"/>
      <c r="G212" s="223"/>
      <c r="H212" s="223"/>
      <c r="I212" s="223"/>
      <c r="J212" s="223"/>
      <c r="K212" s="223"/>
      <c r="L212" s="223"/>
      <c r="M212" s="223"/>
      <c r="N212" s="223"/>
      <c r="O212" s="223"/>
      <c r="P212" s="223"/>
      <c r="Q212" s="223"/>
      <c r="R212" s="223"/>
      <c r="S212" s="223"/>
      <c r="T212" s="223"/>
      <c r="U212" s="223"/>
      <c r="V212" s="224"/>
      <c r="W212" s="5"/>
    </row>
    <row r="213" spans="2:23" x14ac:dyDescent="0.35">
      <c r="B213" s="5"/>
      <c r="C213" s="222"/>
      <c r="D213" s="223"/>
      <c r="E213" s="223"/>
      <c r="F213" s="223"/>
      <c r="G213" s="223"/>
      <c r="H213" s="223"/>
      <c r="I213" s="223"/>
      <c r="J213" s="223"/>
      <c r="K213" s="223"/>
      <c r="L213" s="223"/>
      <c r="M213" s="223"/>
      <c r="N213" s="223"/>
      <c r="O213" s="223"/>
      <c r="P213" s="223"/>
      <c r="Q213" s="223"/>
      <c r="R213" s="223"/>
      <c r="S213" s="223"/>
      <c r="T213" s="223"/>
      <c r="U213" s="223"/>
      <c r="V213" s="224"/>
      <c r="W213" s="5"/>
    </row>
    <row r="214" spans="2:23" x14ac:dyDescent="0.35">
      <c r="B214" s="5"/>
      <c r="C214" s="222"/>
      <c r="D214" s="223"/>
      <c r="E214" s="223"/>
      <c r="F214" s="223"/>
      <c r="G214" s="223"/>
      <c r="H214" s="223"/>
      <c r="I214" s="223"/>
      <c r="J214" s="223"/>
      <c r="K214" s="223"/>
      <c r="L214" s="223"/>
      <c r="M214" s="223"/>
      <c r="N214" s="223"/>
      <c r="O214" s="223"/>
      <c r="P214" s="223"/>
      <c r="Q214" s="223"/>
      <c r="R214" s="223"/>
      <c r="S214" s="223"/>
      <c r="T214" s="223"/>
      <c r="U214" s="223"/>
      <c r="V214" s="224"/>
      <c r="W214" s="5"/>
    </row>
    <row r="215" spans="2:23" x14ac:dyDescent="0.35">
      <c r="B215" s="5"/>
      <c r="C215" s="222"/>
      <c r="D215" s="223"/>
      <c r="E215" s="223"/>
      <c r="F215" s="223"/>
      <c r="G215" s="223"/>
      <c r="H215" s="223"/>
      <c r="I215" s="223"/>
      <c r="J215" s="223"/>
      <c r="K215" s="223"/>
      <c r="L215" s="223"/>
      <c r="M215" s="223"/>
      <c r="N215" s="223"/>
      <c r="O215" s="223"/>
      <c r="P215" s="223"/>
      <c r="Q215" s="223"/>
      <c r="R215" s="223"/>
      <c r="S215" s="223"/>
      <c r="T215" s="223"/>
      <c r="U215" s="223"/>
      <c r="V215" s="224"/>
      <c r="W215" s="5"/>
    </row>
    <row r="216" spans="2:23" ht="16" customHeight="1" x14ac:dyDescent="0.35">
      <c r="B216" s="5"/>
      <c r="C216" s="222"/>
      <c r="D216" s="223"/>
      <c r="E216" s="223"/>
      <c r="F216" s="223"/>
      <c r="G216" s="223"/>
      <c r="H216" s="223"/>
      <c r="I216" s="223"/>
      <c r="J216" s="223"/>
      <c r="K216" s="223"/>
      <c r="L216" s="223"/>
      <c r="M216" s="223"/>
      <c r="N216" s="223"/>
      <c r="O216" s="223"/>
      <c r="P216" s="223"/>
      <c r="Q216" s="223"/>
      <c r="R216" s="223"/>
      <c r="S216" s="223"/>
      <c r="T216" s="223"/>
      <c r="U216" s="223"/>
      <c r="V216" s="224"/>
      <c r="W216" s="5"/>
    </row>
    <row r="217" spans="2:23" ht="16" customHeight="1" x14ac:dyDescent="0.35">
      <c r="B217" s="5"/>
      <c r="C217" s="222"/>
      <c r="D217" s="223"/>
      <c r="E217" s="223"/>
      <c r="F217" s="223"/>
      <c r="G217" s="223"/>
      <c r="H217" s="223"/>
      <c r="I217" s="223"/>
      <c r="J217" s="223"/>
      <c r="K217" s="223"/>
      <c r="L217" s="223"/>
      <c r="M217" s="223"/>
      <c r="N217" s="223"/>
      <c r="O217" s="223"/>
      <c r="P217" s="223"/>
      <c r="Q217" s="223"/>
      <c r="R217" s="223"/>
      <c r="S217" s="223"/>
      <c r="T217" s="223"/>
      <c r="U217" s="223"/>
      <c r="V217" s="224"/>
      <c r="W217" s="5"/>
    </row>
    <row r="218" spans="2:23" ht="16" customHeight="1" x14ac:dyDescent="0.35">
      <c r="B218" s="5"/>
      <c r="C218" s="222"/>
      <c r="D218" s="223"/>
      <c r="E218" s="223"/>
      <c r="F218" s="223"/>
      <c r="G218" s="223"/>
      <c r="H218" s="223"/>
      <c r="I218" s="223"/>
      <c r="J218" s="223"/>
      <c r="K218" s="223"/>
      <c r="L218" s="223"/>
      <c r="M218" s="223"/>
      <c r="N218" s="223"/>
      <c r="O218" s="223"/>
      <c r="P218" s="223"/>
      <c r="Q218" s="223"/>
      <c r="R218" s="223"/>
      <c r="S218" s="223"/>
      <c r="T218" s="223"/>
      <c r="U218" s="223"/>
      <c r="V218" s="224"/>
      <c r="W218" s="5"/>
    </row>
    <row r="219" spans="2:23" ht="16" customHeight="1" x14ac:dyDescent="0.35">
      <c r="B219" s="5"/>
      <c r="C219" s="222"/>
      <c r="D219" s="223"/>
      <c r="E219" s="223"/>
      <c r="F219" s="223"/>
      <c r="G219" s="223"/>
      <c r="H219" s="223"/>
      <c r="I219" s="223"/>
      <c r="J219" s="223"/>
      <c r="K219" s="223"/>
      <c r="L219" s="223"/>
      <c r="M219" s="223"/>
      <c r="N219" s="223"/>
      <c r="O219" s="223"/>
      <c r="P219" s="223"/>
      <c r="Q219" s="223"/>
      <c r="R219" s="223"/>
      <c r="S219" s="223"/>
      <c r="T219" s="223"/>
      <c r="U219" s="223"/>
      <c r="V219" s="224"/>
      <c r="W219" s="5"/>
    </row>
    <row r="220" spans="2:23" ht="16" customHeight="1" x14ac:dyDescent="0.35">
      <c r="B220" s="5"/>
      <c r="C220" s="222"/>
      <c r="D220" s="223"/>
      <c r="E220" s="223"/>
      <c r="F220" s="223"/>
      <c r="G220" s="223"/>
      <c r="H220" s="223"/>
      <c r="I220" s="223"/>
      <c r="J220" s="223"/>
      <c r="K220" s="223"/>
      <c r="L220" s="223"/>
      <c r="M220" s="223"/>
      <c r="N220" s="223"/>
      <c r="O220" s="223"/>
      <c r="P220" s="223"/>
      <c r="Q220" s="223"/>
      <c r="R220" s="223"/>
      <c r="S220" s="223"/>
      <c r="T220" s="223"/>
      <c r="U220" s="223"/>
      <c r="V220" s="224"/>
      <c r="W220" s="5"/>
    </row>
    <row r="221" spans="2:23" ht="16" customHeight="1" x14ac:dyDescent="0.35">
      <c r="B221" s="5"/>
      <c r="C221" s="222"/>
      <c r="D221" s="223"/>
      <c r="E221" s="223"/>
      <c r="F221" s="223"/>
      <c r="G221" s="223"/>
      <c r="H221" s="223"/>
      <c r="I221" s="223"/>
      <c r="J221" s="223"/>
      <c r="K221" s="223"/>
      <c r="L221" s="223"/>
      <c r="M221" s="223"/>
      <c r="N221" s="223"/>
      <c r="O221" s="223"/>
      <c r="P221" s="223"/>
      <c r="Q221" s="223"/>
      <c r="R221" s="223"/>
      <c r="S221" s="223"/>
      <c r="T221" s="223"/>
      <c r="U221" s="223"/>
      <c r="V221" s="224"/>
      <c r="W221" s="5"/>
    </row>
    <row r="222" spans="2:23" ht="16" customHeight="1" x14ac:dyDescent="0.35">
      <c r="B222" s="5"/>
      <c r="C222" s="222"/>
      <c r="D222" s="223"/>
      <c r="E222" s="223"/>
      <c r="F222" s="223"/>
      <c r="G222" s="223"/>
      <c r="H222" s="223"/>
      <c r="I222" s="223"/>
      <c r="J222" s="223"/>
      <c r="K222" s="223"/>
      <c r="L222" s="223"/>
      <c r="M222" s="223"/>
      <c r="N222" s="223"/>
      <c r="O222" s="223"/>
      <c r="P222" s="223"/>
      <c r="Q222" s="223"/>
      <c r="R222" s="223"/>
      <c r="S222" s="223"/>
      <c r="T222" s="223"/>
      <c r="U222" s="223"/>
      <c r="V222" s="224"/>
      <c r="W222" s="5"/>
    </row>
    <row r="223" spans="2:23" ht="16" customHeight="1" x14ac:dyDescent="0.35">
      <c r="B223" s="5"/>
      <c r="C223" s="222"/>
      <c r="D223" s="223"/>
      <c r="E223" s="223"/>
      <c r="F223" s="223"/>
      <c r="G223" s="223"/>
      <c r="H223" s="223"/>
      <c r="I223" s="223"/>
      <c r="J223" s="223"/>
      <c r="K223" s="223"/>
      <c r="L223" s="223"/>
      <c r="M223" s="223"/>
      <c r="N223" s="223"/>
      <c r="O223" s="223"/>
      <c r="P223" s="223"/>
      <c r="Q223" s="223"/>
      <c r="R223" s="223"/>
      <c r="S223" s="223"/>
      <c r="T223" s="223"/>
      <c r="U223" s="223"/>
      <c r="V223" s="224"/>
      <c r="W223" s="5"/>
    </row>
    <row r="224" spans="2:23" ht="18" customHeight="1" x14ac:dyDescent="0.35">
      <c r="B224" s="5"/>
      <c r="C224" s="222"/>
      <c r="D224" s="223"/>
      <c r="E224" s="223"/>
      <c r="F224" s="223"/>
      <c r="G224" s="223"/>
      <c r="H224" s="223"/>
      <c r="I224" s="223"/>
      <c r="J224" s="223"/>
      <c r="K224" s="223"/>
      <c r="L224" s="223"/>
      <c r="M224" s="223"/>
      <c r="N224" s="223"/>
      <c r="O224" s="223"/>
      <c r="P224" s="223"/>
      <c r="Q224" s="223"/>
      <c r="R224" s="223"/>
      <c r="S224" s="223"/>
      <c r="T224" s="223"/>
      <c r="U224" s="223"/>
      <c r="V224" s="224"/>
      <c r="W224" s="5"/>
    </row>
    <row r="225" spans="2:23" ht="16" customHeight="1" x14ac:dyDescent="0.35">
      <c r="B225" s="5"/>
      <c r="C225" s="222"/>
      <c r="D225" s="223"/>
      <c r="E225" s="223"/>
      <c r="F225" s="223"/>
      <c r="G225" s="223"/>
      <c r="H225" s="223"/>
      <c r="I225" s="223"/>
      <c r="J225" s="223"/>
      <c r="K225" s="223"/>
      <c r="L225" s="223"/>
      <c r="M225" s="223"/>
      <c r="N225" s="223"/>
      <c r="O225" s="223"/>
      <c r="P225" s="223"/>
      <c r="Q225" s="223"/>
      <c r="R225" s="223"/>
      <c r="S225" s="223"/>
      <c r="T225" s="223"/>
      <c r="U225" s="223"/>
      <c r="V225" s="224"/>
      <c r="W225" s="5"/>
    </row>
    <row r="226" spans="2:23" ht="15" customHeight="1" x14ac:dyDescent="0.35">
      <c r="B226" s="5"/>
      <c r="C226" s="222"/>
      <c r="D226" s="223"/>
      <c r="E226" s="223"/>
      <c r="F226" s="223"/>
      <c r="G226" s="223"/>
      <c r="H226" s="223"/>
      <c r="I226" s="223"/>
      <c r="J226" s="223"/>
      <c r="K226" s="223"/>
      <c r="L226" s="223"/>
      <c r="M226" s="223"/>
      <c r="N226" s="223"/>
      <c r="O226" s="223"/>
      <c r="P226" s="223"/>
      <c r="Q226" s="223"/>
      <c r="R226" s="223"/>
      <c r="S226" s="223"/>
      <c r="T226" s="223"/>
      <c r="U226" s="223"/>
      <c r="V226" s="224"/>
      <c r="W226" s="5"/>
    </row>
    <row r="227" spans="2:23" ht="15" customHeight="1" x14ac:dyDescent="0.35">
      <c r="B227" s="5"/>
      <c r="C227" s="222"/>
      <c r="D227" s="223"/>
      <c r="E227" s="223"/>
      <c r="F227" s="223"/>
      <c r="G227" s="223"/>
      <c r="H227" s="223"/>
      <c r="I227" s="223"/>
      <c r="J227" s="223"/>
      <c r="K227" s="223"/>
      <c r="L227" s="223"/>
      <c r="M227" s="223"/>
      <c r="N227" s="223"/>
      <c r="O227" s="223"/>
      <c r="P227" s="223"/>
      <c r="Q227" s="223"/>
      <c r="R227" s="223"/>
      <c r="S227" s="223"/>
      <c r="T227" s="223"/>
      <c r="U227" s="223"/>
      <c r="V227" s="224"/>
      <c r="W227" s="5"/>
    </row>
    <row r="228" spans="2:23" ht="15" customHeight="1" x14ac:dyDescent="0.35">
      <c r="B228" s="5"/>
      <c r="C228" s="222"/>
      <c r="D228" s="223"/>
      <c r="E228" s="223"/>
      <c r="F228" s="223"/>
      <c r="G228" s="223"/>
      <c r="H228" s="223"/>
      <c r="I228" s="223"/>
      <c r="J228" s="223"/>
      <c r="K228" s="223"/>
      <c r="L228" s="223"/>
      <c r="M228" s="223"/>
      <c r="N228" s="223"/>
      <c r="O228" s="223"/>
      <c r="P228" s="223"/>
      <c r="Q228" s="223"/>
      <c r="R228" s="223"/>
      <c r="S228" s="223"/>
      <c r="T228" s="223"/>
      <c r="U228" s="223"/>
      <c r="V228" s="224"/>
      <c r="W228" s="5"/>
    </row>
    <row r="229" spans="2:23" ht="15" customHeight="1" x14ac:dyDescent="0.35">
      <c r="B229" s="5"/>
      <c r="C229" s="222"/>
      <c r="D229" s="223"/>
      <c r="E229" s="223"/>
      <c r="F229" s="223"/>
      <c r="G229" s="223"/>
      <c r="H229" s="223"/>
      <c r="I229" s="223"/>
      <c r="J229" s="223"/>
      <c r="K229" s="223"/>
      <c r="L229" s="223"/>
      <c r="M229" s="223"/>
      <c r="N229" s="223"/>
      <c r="O229" s="223"/>
      <c r="P229" s="223"/>
      <c r="Q229" s="223"/>
      <c r="R229" s="223"/>
      <c r="S229" s="223"/>
      <c r="T229" s="223"/>
      <c r="U229" s="223"/>
      <c r="V229" s="224"/>
      <c r="W229" s="5"/>
    </row>
    <row r="230" spans="2:23" ht="15" customHeight="1" x14ac:dyDescent="0.35">
      <c r="B230" s="5"/>
      <c r="C230" s="222"/>
      <c r="D230" s="223"/>
      <c r="E230" s="223"/>
      <c r="F230" s="223"/>
      <c r="G230" s="223"/>
      <c r="H230" s="223"/>
      <c r="I230" s="223"/>
      <c r="J230" s="223"/>
      <c r="K230" s="223"/>
      <c r="L230" s="223"/>
      <c r="M230" s="223"/>
      <c r="N230" s="223"/>
      <c r="O230" s="223"/>
      <c r="P230" s="223"/>
      <c r="Q230" s="223"/>
      <c r="R230" s="223"/>
      <c r="S230" s="223"/>
      <c r="T230" s="223"/>
      <c r="U230" s="223"/>
      <c r="V230" s="224"/>
      <c r="W230" s="5"/>
    </row>
    <row r="231" spans="2:23" ht="15" customHeight="1" x14ac:dyDescent="0.35">
      <c r="B231" s="5"/>
      <c r="C231" s="222"/>
      <c r="D231" s="223"/>
      <c r="E231" s="223"/>
      <c r="F231" s="223"/>
      <c r="G231" s="223"/>
      <c r="H231" s="223"/>
      <c r="I231" s="223"/>
      <c r="J231" s="223"/>
      <c r="K231" s="223"/>
      <c r="L231" s="223"/>
      <c r="M231" s="223"/>
      <c r="N231" s="223"/>
      <c r="O231" s="223"/>
      <c r="P231" s="223"/>
      <c r="Q231" s="223"/>
      <c r="R231" s="223"/>
      <c r="S231" s="223"/>
      <c r="T231" s="223"/>
      <c r="U231" s="223"/>
      <c r="V231" s="224"/>
      <c r="W231" s="5"/>
    </row>
    <row r="232" spans="2:23" ht="15" customHeight="1" x14ac:dyDescent="0.35">
      <c r="B232" s="5"/>
      <c r="C232" s="222"/>
      <c r="D232" s="223"/>
      <c r="E232" s="223"/>
      <c r="F232" s="223"/>
      <c r="G232" s="223"/>
      <c r="H232" s="223"/>
      <c r="I232" s="223"/>
      <c r="J232" s="223"/>
      <c r="K232" s="223"/>
      <c r="L232" s="223"/>
      <c r="M232" s="223"/>
      <c r="N232" s="223"/>
      <c r="O232" s="223"/>
      <c r="P232" s="223"/>
      <c r="Q232" s="223"/>
      <c r="R232" s="223"/>
      <c r="S232" s="223"/>
      <c r="T232" s="223"/>
      <c r="U232" s="223"/>
      <c r="V232" s="224"/>
      <c r="W232" s="5"/>
    </row>
    <row r="233" spans="2:23" ht="15" customHeight="1" x14ac:dyDescent="0.35">
      <c r="B233" s="5"/>
      <c r="C233" s="222"/>
      <c r="D233" s="223"/>
      <c r="E233" s="223"/>
      <c r="F233" s="223"/>
      <c r="G233" s="223"/>
      <c r="H233" s="223"/>
      <c r="I233" s="223"/>
      <c r="J233" s="223"/>
      <c r="K233" s="223"/>
      <c r="L233" s="223"/>
      <c r="M233" s="223"/>
      <c r="N233" s="223"/>
      <c r="O233" s="223"/>
      <c r="P233" s="223"/>
      <c r="Q233" s="223"/>
      <c r="R233" s="223"/>
      <c r="S233" s="223"/>
      <c r="T233" s="223"/>
      <c r="U233" s="223"/>
      <c r="V233" s="224"/>
      <c r="W233" s="5"/>
    </row>
    <row r="234" spans="2:23" ht="15" customHeight="1" x14ac:dyDescent="0.35">
      <c r="B234" s="5"/>
      <c r="C234" s="222"/>
      <c r="D234" s="223"/>
      <c r="E234" s="223"/>
      <c r="F234" s="223"/>
      <c r="G234" s="223"/>
      <c r="H234" s="223"/>
      <c r="I234" s="223"/>
      <c r="J234" s="223"/>
      <c r="K234" s="223"/>
      <c r="L234" s="223"/>
      <c r="M234" s="223"/>
      <c r="N234" s="223"/>
      <c r="O234" s="223"/>
      <c r="P234" s="223"/>
      <c r="Q234" s="223"/>
      <c r="R234" s="223"/>
      <c r="S234" s="223"/>
      <c r="T234" s="223"/>
      <c r="U234" s="223"/>
      <c r="V234" s="224"/>
      <c r="W234" s="5"/>
    </row>
    <row r="235" spans="2:23" ht="15" customHeight="1" x14ac:dyDescent="0.35">
      <c r="B235" s="5"/>
      <c r="C235" s="222"/>
      <c r="D235" s="223"/>
      <c r="E235" s="223"/>
      <c r="F235" s="223"/>
      <c r="G235" s="223"/>
      <c r="H235" s="223"/>
      <c r="I235" s="223"/>
      <c r="J235" s="223"/>
      <c r="K235" s="223"/>
      <c r="L235" s="223"/>
      <c r="M235" s="223"/>
      <c r="N235" s="223"/>
      <c r="O235" s="223"/>
      <c r="P235" s="223"/>
      <c r="Q235" s="223"/>
      <c r="R235" s="223"/>
      <c r="S235" s="223"/>
      <c r="T235" s="223"/>
      <c r="U235" s="223"/>
      <c r="V235" s="224"/>
      <c r="W235" s="5"/>
    </row>
    <row r="236" spans="2:23" ht="15" customHeight="1" x14ac:dyDescent="0.35">
      <c r="B236" s="5"/>
      <c r="C236" s="222"/>
      <c r="D236" s="223"/>
      <c r="E236" s="223"/>
      <c r="F236" s="223"/>
      <c r="G236" s="223"/>
      <c r="H236" s="223"/>
      <c r="I236" s="223"/>
      <c r="J236" s="223"/>
      <c r="K236" s="223"/>
      <c r="L236" s="223"/>
      <c r="M236" s="223"/>
      <c r="N236" s="223"/>
      <c r="O236" s="223"/>
      <c r="P236" s="223"/>
      <c r="Q236" s="223"/>
      <c r="R236" s="223"/>
      <c r="S236" s="223"/>
      <c r="T236" s="223"/>
      <c r="U236" s="223"/>
      <c r="V236" s="224"/>
      <c r="W236" s="5"/>
    </row>
    <row r="237" spans="2:23" ht="15" customHeight="1" x14ac:dyDescent="0.35">
      <c r="B237" s="5"/>
      <c r="C237" s="222"/>
      <c r="D237" s="223"/>
      <c r="E237" s="223"/>
      <c r="F237" s="223"/>
      <c r="G237" s="223"/>
      <c r="H237" s="223"/>
      <c r="I237" s="223"/>
      <c r="J237" s="223"/>
      <c r="K237" s="223"/>
      <c r="L237" s="223"/>
      <c r="M237" s="223"/>
      <c r="N237" s="223"/>
      <c r="O237" s="223"/>
      <c r="P237" s="223"/>
      <c r="Q237" s="223"/>
      <c r="R237" s="223"/>
      <c r="S237" s="223"/>
      <c r="T237" s="223"/>
      <c r="U237" s="223"/>
      <c r="V237" s="224"/>
      <c r="W237" s="5"/>
    </row>
    <row r="238" spans="2:23" ht="15" customHeight="1" x14ac:dyDescent="0.35">
      <c r="B238" s="5"/>
      <c r="C238" s="222"/>
      <c r="D238" s="223"/>
      <c r="E238" s="223"/>
      <c r="F238" s="223"/>
      <c r="G238" s="223"/>
      <c r="H238" s="223"/>
      <c r="I238" s="223"/>
      <c r="J238" s="223"/>
      <c r="K238" s="223"/>
      <c r="L238" s="223"/>
      <c r="M238" s="223"/>
      <c r="N238" s="223"/>
      <c r="O238" s="223"/>
      <c r="P238" s="223"/>
      <c r="Q238" s="223"/>
      <c r="R238" s="223"/>
      <c r="S238" s="223"/>
      <c r="T238" s="223"/>
      <c r="U238" s="223"/>
      <c r="V238" s="224"/>
      <c r="W238" s="5"/>
    </row>
    <row r="239" spans="2:23" ht="15" customHeight="1" x14ac:dyDescent="0.35">
      <c r="B239" s="5"/>
      <c r="C239" s="222"/>
      <c r="D239" s="223"/>
      <c r="E239" s="223"/>
      <c r="F239" s="223"/>
      <c r="G239" s="223"/>
      <c r="H239" s="223"/>
      <c r="I239" s="223"/>
      <c r="J239" s="223"/>
      <c r="K239" s="223"/>
      <c r="L239" s="223"/>
      <c r="M239" s="223"/>
      <c r="N239" s="223"/>
      <c r="O239" s="223"/>
      <c r="P239" s="223"/>
      <c r="Q239" s="223"/>
      <c r="R239" s="223"/>
      <c r="S239" s="223"/>
      <c r="T239" s="223"/>
      <c r="U239" s="223"/>
      <c r="V239" s="224"/>
      <c r="W239" s="5"/>
    </row>
    <row r="240" spans="2:23" ht="15" customHeight="1" x14ac:dyDescent="0.35">
      <c r="B240" s="5"/>
      <c r="C240" s="222"/>
      <c r="D240" s="223"/>
      <c r="E240" s="223"/>
      <c r="F240" s="223"/>
      <c r="G240" s="223"/>
      <c r="H240" s="223"/>
      <c r="I240" s="223"/>
      <c r="J240" s="223"/>
      <c r="K240" s="223"/>
      <c r="L240" s="223"/>
      <c r="M240" s="223"/>
      <c r="N240" s="223"/>
      <c r="O240" s="223"/>
      <c r="P240" s="223"/>
      <c r="Q240" s="223"/>
      <c r="R240" s="223"/>
      <c r="S240" s="223"/>
      <c r="T240" s="223"/>
      <c r="U240" s="223"/>
      <c r="V240" s="224"/>
      <c r="W240" s="5"/>
    </row>
    <row r="241" spans="2:23" ht="15" customHeight="1" x14ac:dyDescent="0.35">
      <c r="B241" s="5"/>
      <c r="C241" s="222"/>
      <c r="D241" s="223"/>
      <c r="E241" s="223"/>
      <c r="F241" s="223"/>
      <c r="G241" s="223"/>
      <c r="H241" s="223"/>
      <c r="I241" s="223"/>
      <c r="J241" s="223"/>
      <c r="K241" s="223"/>
      <c r="L241" s="223"/>
      <c r="M241" s="223"/>
      <c r="N241" s="223"/>
      <c r="O241" s="223"/>
      <c r="P241" s="223"/>
      <c r="Q241" s="223"/>
      <c r="R241" s="223"/>
      <c r="S241" s="223"/>
      <c r="T241" s="223"/>
      <c r="U241" s="223"/>
      <c r="V241" s="224"/>
      <c r="W241" s="5"/>
    </row>
    <row r="242" spans="2:23" ht="15" customHeight="1" x14ac:dyDescent="0.35">
      <c r="B242" s="5"/>
      <c r="C242" s="222"/>
      <c r="D242" s="223"/>
      <c r="E242" s="223"/>
      <c r="F242" s="223"/>
      <c r="G242" s="223"/>
      <c r="H242" s="223"/>
      <c r="I242" s="223"/>
      <c r="J242" s="223"/>
      <c r="K242" s="223"/>
      <c r="L242" s="223"/>
      <c r="M242" s="223"/>
      <c r="N242" s="223"/>
      <c r="O242" s="223"/>
      <c r="P242" s="223"/>
      <c r="Q242" s="223"/>
      <c r="R242" s="223"/>
      <c r="S242" s="223"/>
      <c r="T242" s="223"/>
      <c r="U242" s="223"/>
      <c r="V242" s="224"/>
      <c r="W242" s="5"/>
    </row>
    <row r="243" spans="2:23" ht="15" customHeight="1" x14ac:dyDescent="0.35">
      <c r="B243" s="5"/>
      <c r="C243" s="222"/>
      <c r="D243" s="223"/>
      <c r="E243" s="223"/>
      <c r="F243" s="223"/>
      <c r="G243" s="223"/>
      <c r="H243" s="223"/>
      <c r="I243" s="223"/>
      <c r="J243" s="223"/>
      <c r="K243" s="223"/>
      <c r="L243" s="223"/>
      <c r="M243" s="223"/>
      <c r="N243" s="223"/>
      <c r="O243" s="223"/>
      <c r="P243" s="223"/>
      <c r="Q243" s="223"/>
      <c r="R243" s="223"/>
      <c r="S243" s="223"/>
      <c r="T243" s="223"/>
      <c r="U243" s="223"/>
      <c r="V243" s="224"/>
      <c r="W243" s="5"/>
    </row>
    <row r="244" spans="2:23" ht="15" customHeight="1" x14ac:dyDescent="0.35">
      <c r="B244" s="5"/>
      <c r="C244" s="222"/>
      <c r="D244" s="223"/>
      <c r="E244" s="223"/>
      <c r="F244" s="223"/>
      <c r="G244" s="223"/>
      <c r="H244" s="223"/>
      <c r="I244" s="223"/>
      <c r="J244" s="223"/>
      <c r="K244" s="223"/>
      <c r="L244" s="223"/>
      <c r="M244" s="223"/>
      <c r="N244" s="223"/>
      <c r="O244" s="223"/>
      <c r="P244" s="223"/>
      <c r="Q244" s="223"/>
      <c r="R244" s="223"/>
      <c r="S244" s="223"/>
      <c r="T244" s="223"/>
      <c r="U244" s="223"/>
      <c r="V244" s="224"/>
      <c r="W244" s="5"/>
    </row>
    <row r="245" spans="2:23" ht="15" customHeight="1" x14ac:dyDescent="0.35">
      <c r="B245" s="5"/>
      <c r="C245" s="222"/>
      <c r="D245" s="223"/>
      <c r="E245" s="223"/>
      <c r="F245" s="223"/>
      <c r="G245" s="223"/>
      <c r="H245" s="223"/>
      <c r="I245" s="223"/>
      <c r="J245" s="223"/>
      <c r="K245" s="223"/>
      <c r="L245" s="223"/>
      <c r="M245" s="223"/>
      <c r="N245" s="223"/>
      <c r="O245" s="223"/>
      <c r="P245" s="223"/>
      <c r="Q245" s="223"/>
      <c r="R245" s="223"/>
      <c r="S245" s="223"/>
      <c r="T245" s="223"/>
      <c r="U245" s="223"/>
      <c r="V245" s="224"/>
      <c r="W245" s="5"/>
    </row>
    <row r="246" spans="2:23" ht="15" customHeight="1" x14ac:dyDescent="0.35">
      <c r="B246" s="5"/>
      <c r="C246" s="222"/>
      <c r="D246" s="223"/>
      <c r="E246" s="223"/>
      <c r="F246" s="223"/>
      <c r="G246" s="223"/>
      <c r="H246" s="223"/>
      <c r="I246" s="223"/>
      <c r="J246" s="223"/>
      <c r="K246" s="223"/>
      <c r="L246" s="223"/>
      <c r="M246" s="223"/>
      <c r="N246" s="223"/>
      <c r="O246" s="223"/>
      <c r="P246" s="223"/>
      <c r="Q246" s="223"/>
      <c r="R246" s="223"/>
      <c r="S246" s="223"/>
      <c r="T246" s="223"/>
      <c r="U246" s="223"/>
      <c r="V246" s="224"/>
      <c r="W246" s="5"/>
    </row>
    <row r="247" spans="2:23" ht="15" customHeight="1" x14ac:dyDescent="0.35">
      <c r="B247" s="5"/>
      <c r="C247" s="222"/>
      <c r="D247" s="223"/>
      <c r="E247" s="223"/>
      <c r="F247" s="223"/>
      <c r="G247" s="223"/>
      <c r="H247" s="223"/>
      <c r="I247" s="223"/>
      <c r="J247" s="223"/>
      <c r="K247" s="223"/>
      <c r="L247" s="223"/>
      <c r="M247" s="223"/>
      <c r="N247" s="223"/>
      <c r="O247" s="223"/>
      <c r="P247" s="223"/>
      <c r="Q247" s="223"/>
      <c r="R247" s="223"/>
      <c r="S247" s="223"/>
      <c r="T247" s="223"/>
      <c r="U247" s="223"/>
      <c r="V247" s="224"/>
      <c r="W247" s="5"/>
    </row>
    <row r="248" spans="2:23" ht="15" customHeight="1" x14ac:dyDescent="0.35">
      <c r="B248" s="5"/>
      <c r="C248" s="222"/>
      <c r="D248" s="223"/>
      <c r="E248" s="223"/>
      <c r="F248" s="223"/>
      <c r="G248" s="223"/>
      <c r="H248" s="223"/>
      <c r="I248" s="223"/>
      <c r="J248" s="223"/>
      <c r="K248" s="223"/>
      <c r="L248" s="223"/>
      <c r="M248" s="223"/>
      <c r="N248" s="223"/>
      <c r="O248" s="223"/>
      <c r="P248" s="223"/>
      <c r="Q248" s="223"/>
      <c r="R248" s="223"/>
      <c r="S248" s="223"/>
      <c r="T248" s="223"/>
      <c r="U248" s="223"/>
      <c r="V248" s="224"/>
      <c r="W248" s="5"/>
    </row>
    <row r="249" spans="2:23" ht="15" customHeight="1" x14ac:dyDescent="0.35">
      <c r="B249" s="5"/>
      <c r="C249" s="222"/>
      <c r="D249" s="223"/>
      <c r="E249" s="223"/>
      <c r="F249" s="223"/>
      <c r="G249" s="223"/>
      <c r="H249" s="223"/>
      <c r="I249" s="223"/>
      <c r="J249" s="223"/>
      <c r="K249" s="223"/>
      <c r="L249" s="223"/>
      <c r="M249" s="223"/>
      <c r="N249" s="223"/>
      <c r="O249" s="223"/>
      <c r="P249" s="223"/>
      <c r="Q249" s="223"/>
      <c r="R249" s="223"/>
      <c r="S249" s="223"/>
      <c r="T249" s="223"/>
      <c r="U249" s="223"/>
      <c r="V249" s="224"/>
      <c r="W249" s="5"/>
    </row>
    <row r="250" spans="2:23" ht="15" customHeight="1" x14ac:dyDescent="0.35">
      <c r="B250" s="5"/>
      <c r="C250" s="222"/>
      <c r="D250" s="223"/>
      <c r="E250" s="223"/>
      <c r="F250" s="223"/>
      <c r="G250" s="223"/>
      <c r="H250" s="223"/>
      <c r="I250" s="223"/>
      <c r="J250" s="223"/>
      <c r="K250" s="223"/>
      <c r="L250" s="223"/>
      <c r="M250" s="223"/>
      <c r="N250" s="223"/>
      <c r="O250" s="223"/>
      <c r="P250" s="223"/>
      <c r="Q250" s="223"/>
      <c r="R250" s="223"/>
      <c r="S250" s="223"/>
      <c r="T250" s="223"/>
      <c r="U250" s="223"/>
      <c r="V250" s="224"/>
      <c r="W250" s="5"/>
    </row>
    <row r="251" spans="2:23" ht="15" customHeight="1" x14ac:dyDescent="0.35">
      <c r="B251" s="5"/>
      <c r="C251" s="222"/>
      <c r="D251" s="223"/>
      <c r="E251" s="223"/>
      <c r="F251" s="223"/>
      <c r="G251" s="223"/>
      <c r="H251" s="223"/>
      <c r="I251" s="223"/>
      <c r="J251" s="223"/>
      <c r="K251" s="223"/>
      <c r="L251" s="223"/>
      <c r="M251" s="223"/>
      <c r="N251" s="223"/>
      <c r="O251" s="223"/>
      <c r="P251" s="223"/>
      <c r="Q251" s="223"/>
      <c r="R251" s="223"/>
      <c r="S251" s="223"/>
      <c r="T251" s="223"/>
      <c r="U251" s="223"/>
      <c r="V251" s="224"/>
      <c r="W251" s="5"/>
    </row>
    <row r="252" spans="2:23" x14ac:dyDescent="0.35">
      <c r="B252" s="5"/>
      <c r="C252" s="222"/>
      <c r="D252" s="223"/>
      <c r="E252" s="223"/>
      <c r="F252" s="223"/>
      <c r="G252" s="223"/>
      <c r="H252" s="223"/>
      <c r="I252" s="223"/>
      <c r="J252" s="223"/>
      <c r="K252" s="223"/>
      <c r="L252" s="223"/>
      <c r="M252" s="223"/>
      <c r="N252" s="223"/>
      <c r="O252" s="223"/>
      <c r="P252" s="223"/>
      <c r="Q252" s="223"/>
      <c r="R252" s="223"/>
      <c r="S252" s="223"/>
      <c r="T252" s="223"/>
      <c r="U252" s="223"/>
      <c r="V252" s="224"/>
      <c r="W252" s="5"/>
    </row>
    <row r="253" spans="2:23" x14ac:dyDescent="0.35">
      <c r="B253" s="5"/>
      <c r="C253" s="222"/>
      <c r="D253" s="223"/>
      <c r="E253" s="223"/>
      <c r="F253" s="223"/>
      <c r="G253" s="223"/>
      <c r="H253" s="223"/>
      <c r="I253" s="223"/>
      <c r="J253" s="223"/>
      <c r="K253" s="223"/>
      <c r="L253" s="223"/>
      <c r="M253" s="223"/>
      <c r="N253" s="223"/>
      <c r="O253" s="223"/>
      <c r="P253" s="223"/>
      <c r="Q253" s="223"/>
      <c r="R253" s="223"/>
      <c r="S253" s="223"/>
      <c r="T253" s="223"/>
      <c r="U253" s="223"/>
      <c r="V253" s="224"/>
      <c r="W253" s="5"/>
    </row>
    <row r="254" spans="2:23" ht="15" customHeight="1" x14ac:dyDescent="0.35">
      <c r="B254" s="5"/>
      <c r="C254" s="222"/>
      <c r="D254" s="223"/>
      <c r="E254" s="223"/>
      <c r="F254" s="223"/>
      <c r="G254" s="223"/>
      <c r="H254" s="223"/>
      <c r="I254" s="223"/>
      <c r="J254" s="223"/>
      <c r="K254" s="223"/>
      <c r="L254" s="223"/>
      <c r="M254" s="223"/>
      <c r="N254" s="223"/>
      <c r="O254" s="223"/>
      <c r="P254" s="223"/>
      <c r="Q254" s="223"/>
      <c r="R254" s="223"/>
      <c r="S254" s="223"/>
      <c r="T254" s="223"/>
      <c r="U254" s="223"/>
      <c r="V254" s="224"/>
      <c r="W254" s="5"/>
    </row>
    <row r="255" spans="2:23" x14ac:dyDescent="0.35">
      <c r="B255" s="5"/>
      <c r="C255" s="222"/>
      <c r="D255" s="223"/>
      <c r="E255" s="223"/>
      <c r="F255" s="223"/>
      <c r="G255" s="223"/>
      <c r="H255" s="223"/>
      <c r="I255" s="223"/>
      <c r="J255" s="223"/>
      <c r="K255" s="223"/>
      <c r="L255" s="223"/>
      <c r="M255" s="223"/>
      <c r="N255" s="223"/>
      <c r="O255" s="223"/>
      <c r="P255" s="223"/>
      <c r="Q255" s="223"/>
      <c r="R255" s="223"/>
      <c r="S255" s="223"/>
      <c r="T255" s="223"/>
      <c r="U255" s="223"/>
      <c r="V255" s="224"/>
      <c r="W255" s="5"/>
    </row>
    <row r="256" spans="2:23" x14ac:dyDescent="0.35">
      <c r="B256" s="5"/>
      <c r="C256" s="222"/>
      <c r="D256" s="223"/>
      <c r="E256" s="223"/>
      <c r="F256" s="223"/>
      <c r="G256" s="223"/>
      <c r="H256" s="223"/>
      <c r="I256" s="223"/>
      <c r="J256" s="223"/>
      <c r="K256" s="223"/>
      <c r="L256" s="223"/>
      <c r="M256" s="223"/>
      <c r="N256" s="223"/>
      <c r="O256" s="223"/>
      <c r="P256" s="223"/>
      <c r="Q256" s="223"/>
      <c r="R256" s="223"/>
      <c r="S256" s="223"/>
      <c r="T256" s="223"/>
      <c r="U256" s="223"/>
      <c r="V256" s="224"/>
      <c r="W256" s="5"/>
    </row>
    <row r="257" spans="2:23" x14ac:dyDescent="0.35">
      <c r="B257" s="5"/>
      <c r="C257" s="222"/>
      <c r="D257" s="223"/>
      <c r="E257" s="223"/>
      <c r="F257" s="223"/>
      <c r="G257" s="223"/>
      <c r="H257" s="223"/>
      <c r="I257" s="223"/>
      <c r="J257" s="223"/>
      <c r="K257" s="223"/>
      <c r="L257" s="223"/>
      <c r="M257" s="223"/>
      <c r="N257" s="223"/>
      <c r="O257" s="223"/>
      <c r="P257" s="223"/>
      <c r="Q257" s="223"/>
      <c r="R257" s="223"/>
      <c r="S257" s="223"/>
      <c r="T257" s="223"/>
      <c r="U257" s="223"/>
      <c r="V257" s="224"/>
      <c r="W257" s="5"/>
    </row>
    <row r="258" spans="2:23" x14ac:dyDescent="0.35">
      <c r="B258" s="5"/>
      <c r="C258" s="222"/>
      <c r="D258" s="223"/>
      <c r="E258" s="223"/>
      <c r="F258" s="223"/>
      <c r="G258" s="223"/>
      <c r="H258" s="223"/>
      <c r="I258" s="223"/>
      <c r="J258" s="223"/>
      <c r="K258" s="223"/>
      <c r="L258" s="223"/>
      <c r="M258" s="223"/>
      <c r="N258" s="223"/>
      <c r="O258" s="223"/>
      <c r="P258" s="223"/>
      <c r="Q258" s="223"/>
      <c r="R258" s="223"/>
      <c r="S258" s="223"/>
      <c r="T258" s="223"/>
      <c r="U258" s="223"/>
      <c r="V258" s="224"/>
      <c r="W258" s="5"/>
    </row>
    <row r="259" spans="2:23" x14ac:dyDescent="0.35">
      <c r="B259" s="5"/>
      <c r="C259" s="222"/>
      <c r="D259" s="223"/>
      <c r="E259" s="223"/>
      <c r="F259" s="223"/>
      <c r="G259" s="223"/>
      <c r="H259" s="223"/>
      <c r="I259" s="223"/>
      <c r="J259" s="223"/>
      <c r="K259" s="223"/>
      <c r="L259" s="223"/>
      <c r="M259" s="223"/>
      <c r="N259" s="223"/>
      <c r="O259" s="223"/>
      <c r="P259" s="223"/>
      <c r="Q259" s="223"/>
      <c r="R259" s="223"/>
      <c r="S259" s="223"/>
      <c r="T259" s="223"/>
      <c r="U259" s="223"/>
      <c r="V259" s="224"/>
      <c r="W259" s="5"/>
    </row>
    <row r="260" spans="2:23" ht="87.75" customHeight="1" x14ac:dyDescent="0.35">
      <c r="B260" s="5"/>
      <c r="C260" s="222"/>
      <c r="D260" s="223"/>
      <c r="E260" s="223"/>
      <c r="F260" s="223"/>
      <c r="G260" s="223"/>
      <c r="H260" s="223"/>
      <c r="I260" s="223"/>
      <c r="J260" s="223"/>
      <c r="K260" s="223"/>
      <c r="L260" s="223"/>
      <c r="M260" s="223"/>
      <c r="N260" s="223"/>
      <c r="O260" s="223"/>
      <c r="P260" s="223"/>
      <c r="Q260" s="223"/>
      <c r="R260" s="223"/>
      <c r="S260" s="223"/>
      <c r="T260" s="223"/>
      <c r="U260" s="223"/>
      <c r="V260" s="224"/>
      <c r="W260" s="5"/>
    </row>
    <row r="261" spans="2:23" ht="9.75" customHeight="1" x14ac:dyDescent="0.35">
      <c r="B261" s="5"/>
      <c r="C261" s="62"/>
      <c r="D261" s="63"/>
      <c r="E261" s="63"/>
      <c r="F261" s="63"/>
      <c r="G261" s="63"/>
      <c r="H261" s="63"/>
      <c r="I261" s="63"/>
      <c r="J261" s="63"/>
      <c r="K261" s="63"/>
      <c r="L261" s="63"/>
      <c r="M261" s="63"/>
      <c r="N261" s="63"/>
      <c r="O261" s="63"/>
      <c r="P261" s="63"/>
      <c r="Q261" s="63"/>
      <c r="R261" s="63"/>
      <c r="S261" s="63"/>
      <c r="T261" s="63"/>
      <c r="U261" s="63"/>
      <c r="V261" s="64"/>
      <c r="W261" s="5"/>
    </row>
    <row r="262" spans="2:23" ht="15" customHeight="1" x14ac:dyDescent="0.35">
      <c r="B262" s="5"/>
      <c r="C262" s="222" t="s">
        <v>188</v>
      </c>
      <c r="D262" s="223"/>
      <c r="E262" s="223"/>
      <c r="F262" s="223"/>
      <c r="G262" s="223"/>
      <c r="H262" s="223"/>
      <c r="I262" s="223"/>
      <c r="J262" s="223"/>
      <c r="K262" s="223"/>
      <c r="L262" s="223"/>
      <c r="M262" s="223"/>
      <c r="N262" s="223"/>
      <c r="O262" s="223"/>
      <c r="P262" s="223"/>
      <c r="Q262" s="223"/>
      <c r="R262" s="223"/>
      <c r="S262" s="223"/>
      <c r="T262" s="223"/>
      <c r="U262" s="223"/>
      <c r="V262" s="224"/>
      <c r="W262" s="5"/>
    </row>
    <row r="263" spans="2:23" ht="15" customHeight="1" x14ac:dyDescent="0.35">
      <c r="B263" s="5"/>
      <c r="C263" s="222"/>
      <c r="D263" s="223"/>
      <c r="E263" s="223"/>
      <c r="F263" s="223"/>
      <c r="G263" s="223"/>
      <c r="H263" s="223"/>
      <c r="I263" s="223"/>
      <c r="J263" s="223"/>
      <c r="K263" s="223"/>
      <c r="L263" s="223"/>
      <c r="M263" s="223"/>
      <c r="N263" s="223"/>
      <c r="O263" s="223"/>
      <c r="P263" s="223"/>
      <c r="Q263" s="223"/>
      <c r="R263" s="223"/>
      <c r="S263" s="223"/>
      <c r="T263" s="223"/>
      <c r="U263" s="223"/>
      <c r="V263" s="224"/>
      <c r="W263" s="5"/>
    </row>
    <row r="264" spans="2:23" ht="15" customHeight="1" x14ac:dyDescent="0.35">
      <c r="B264" s="5"/>
      <c r="C264" s="222"/>
      <c r="D264" s="223"/>
      <c r="E264" s="223"/>
      <c r="F264" s="223"/>
      <c r="G264" s="223"/>
      <c r="H264" s="223"/>
      <c r="I264" s="223"/>
      <c r="J264" s="223"/>
      <c r="K264" s="223"/>
      <c r="L264" s="223"/>
      <c r="M264" s="223"/>
      <c r="N264" s="223"/>
      <c r="O264" s="223"/>
      <c r="P264" s="223"/>
      <c r="Q264" s="223"/>
      <c r="R264" s="223"/>
      <c r="S264" s="223"/>
      <c r="T264" s="223"/>
      <c r="U264" s="223"/>
      <c r="V264" s="224"/>
      <c r="W264" s="5"/>
    </row>
    <row r="265" spans="2:23" ht="15" customHeight="1" x14ac:dyDescent="0.35">
      <c r="B265" s="5"/>
      <c r="C265" s="222"/>
      <c r="D265" s="223"/>
      <c r="E265" s="223"/>
      <c r="F265" s="223"/>
      <c r="G265" s="223"/>
      <c r="H265" s="223"/>
      <c r="I265" s="223"/>
      <c r="J265" s="223"/>
      <c r="K265" s="223"/>
      <c r="L265" s="223"/>
      <c r="M265" s="223"/>
      <c r="N265" s="223"/>
      <c r="O265" s="223"/>
      <c r="P265" s="223"/>
      <c r="Q265" s="223"/>
      <c r="R265" s="223"/>
      <c r="S265" s="223"/>
      <c r="T265" s="223"/>
      <c r="U265" s="223"/>
      <c r="V265" s="224"/>
      <c r="W265" s="5"/>
    </row>
    <row r="266" spans="2:23" x14ac:dyDescent="0.35">
      <c r="B266" s="5"/>
      <c r="C266" s="222"/>
      <c r="D266" s="223"/>
      <c r="E266" s="223"/>
      <c r="F266" s="223"/>
      <c r="G266" s="223"/>
      <c r="H266" s="223"/>
      <c r="I266" s="223"/>
      <c r="J266" s="223"/>
      <c r="K266" s="223"/>
      <c r="L266" s="223"/>
      <c r="M266" s="223"/>
      <c r="N266" s="223"/>
      <c r="O266" s="223"/>
      <c r="P266" s="223"/>
      <c r="Q266" s="223"/>
      <c r="R266" s="223"/>
      <c r="S266" s="223"/>
      <c r="T266" s="223"/>
      <c r="U266" s="223"/>
      <c r="V266" s="224"/>
      <c r="W266" s="5"/>
    </row>
    <row r="267" spans="2:23" x14ac:dyDescent="0.35">
      <c r="B267" s="5"/>
      <c r="C267" s="222"/>
      <c r="D267" s="223"/>
      <c r="E267" s="223"/>
      <c r="F267" s="223"/>
      <c r="G267" s="223"/>
      <c r="H267" s="223"/>
      <c r="I267" s="223"/>
      <c r="J267" s="223"/>
      <c r="K267" s="223"/>
      <c r="L267" s="223"/>
      <c r="M267" s="223"/>
      <c r="N267" s="223"/>
      <c r="O267" s="223"/>
      <c r="P267" s="223"/>
      <c r="Q267" s="223"/>
      <c r="R267" s="223"/>
      <c r="S267" s="223"/>
      <c r="T267" s="223"/>
      <c r="U267" s="223"/>
      <c r="V267" s="224"/>
      <c r="W267" s="5"/>
    </row>
    <row r="268" spans="2:23" ht="15" customHeight="1" x14ac:dyDescent="0.35">
      <c r="B268" s="5"/>
      <c r="C268" s="222"/>
      <c r="D268" s="223"/>
      <c r="E268" s="223"/>
      <c r="F268" s="223"/>
      <c r="G268" s="223"/>
      <c r="H268" s="223"/>
      <c r="I268" s="223"/>
      <c r="J268" s="223"/>
      <c r="K268" s="223"/>
      <c r="L268" s="223"/>
      <c r="M268" s="223"/>
      <c r="N268" s="223"/>
      <c r="O268" s="223"/>
      <c r="P268" s="223"/>
      <c r="Q268" s="223"/>
      <c r="R268" s="223"/>
      <c r="S268" s="223"/>
      <c r="T268" s="223"/>
      <c r="U268" s="223"/>
      <c r="V268" s="224"/>
      <c r="W268" s="5"/>
    </row>
    <row r="269" spans="2:23" x14ac:dyDescent="0.35">
      <c r="B269" s="5"/>
      <c r="C269" s="222"/>
      <c r="D269" s="223"/>
      <c r="E269" s="223"/>
      <c r="F269" s="223"/>
      <c r="G269" s="223"/>
      <c r="H269" s="223"/>
      <c r="I269" s="223"/>
      <c r="J269" s="223"/>
      <c r="K269" s="223"/>
      <c r="L269" s="223"/>
      <c r="M269" s="223"/>
      <c r="N269" s="223"/>
      <c r="O269" s="223"/>
      <c r="P269" s="223"/>
      <c r="Q269" s="223"/>
      <c r="R269" s="223"/>
      <c r="S269" s="223"/>
      <c r="T269" s="223"/>
      <c r="U269" s="223"/>
      <c r="V269" s="224"/>
      <c r="W269" s="5"/>
    </row>
    <row r="270" spans="2:23" x14ac:dyDescent="0.35">
      <c r="B270" s="5"/>
      <c r="C270" s="222"/>
      <c r="D270" s="223"/>
      <c r="E270" s="223"/>
      <c r="F270" s="223"/>
      <c r="G270" s="223"/>
      <c r="H270" s="223"/>
      <c r="I270" s="223"/>
      <c r="J270" s="223"/>
      <c r="K270" s="223"/>
      <c r="L270" s="223"/>
      <c r="M270" s="223"/>
      <c r="N270" s="223"/>
      <c r="O270" s="223"/>
      <c r="P270" s="223"/>
      <c r="Q270" s="223"/>
      <c r="R270" s="223"/>
      <c r="S270" s="223"/>
      <c r="T270" s="223"/>
      <c r="U270" s="223"/>
      <c r="V270" s="224"/>
      <c r="W270" s="5"/>
    </row>
    <row r="271" spans="2:23" ht="15" customHeight="1" x14ac:dyDescent="0.35">
      <c r="B271" s="5"/>
      <c r="C271" s="222"/>
      <c r="D271" s="223"/>
      <c r="E271" s="223"/>
      <c r="F271" s="223"/>
      <c r="G271" s="223"/>
      <c r="H271" s="223"/>
      <c r="I271" s="223"/>
      <c r="J271" s="223"/>
      <c r="K271" s="223"/>
      <c r="L271" s="223"/>
      <c r="M271" s="223"/>
      <c r="N271" s="223"/>
      <c r="O271" s="223"/>
      <c r="P271" s="223"/>
      <c r="Q271" s="223"/>
      <c r="R271" s="223"/>
      <c r="S271" s="223"/>
      <c r="T271" s="223"/>
      <c r="U271" s="223"/>
      <c r="V271" s="224"/>
      <c r="W271" s="5"/>
    </row>
    <row r="272" spans="2:23" x14ac:dyDescent="0.35">
      <c r="B272" s="5"/>
      <c r="C272" s="222"/>
      <c r="D272" s="223"/>
      <c r="E272" s="223"/>
      <c r="F272" s="223"/>
      <c r="G272" s="223"/>
      <c r="H272" s="223"/>
      <c r="I272" s="223"/>
      <c r="J272" s="223"/>
      <c r="K272" s="223"/>
      <c r="L272" s="223"/>
      <c r="M272" s="223"/>
      <c r="N272" s="223"/>
      <c r="O272" s="223"/>
      <c r="P272" s="223"/>
      <c r="Q272" s="223"/>
      <c r="R272" s="223"/>
      <c r="S272" s="223"/>
      <c r="T272" s="223"/>
      <c r="U272" s="223"/>
      <c r="V272" s="224"/>
      <c r="W272" s="5"/>
    </row>
    <row r="273" spans="2:23" x14ac:dyDescent="0.35">
      <c r="B273" s="5"/>
      <c r="C273" s="222"/>
      <c r="D273" s="223"/>
      <c r="E273" s="223"/>
      <c r="F273" s="223"/>
      <c r="G273" s="223"/>
      <c r="H273" s="223"/>
      <c r="I273" s="223"/>
      <c r="J273" s="223"/>
      <c r="K273" s="223"/>
      <c r="L273" s="223"/>
      <c r="M273" s="223"/>
      <c r="N273" s="223"/>
      <c r="O273" s="223"/>
      <c r="P273" s="223"/>
      <c r="Q273" s="223"/>
      <c r="R273" s="223"/>
      <c r="S273" s="223"/>
      <c r="T273" s="223"/>
      <c r="U273" s="223"/>
      <c r="V273" s="224"/>
      <c r="W273" s="5"/>
    </row>
    <row r="274" spans="2:23" ht="11.25" customHeight="1" x14ac:dyDescent="0.35">
      <c r="B274" s="5"/>
      <c r="C274" s="222"/>
      <c r="D274" s="223"/>
      <c r="E274" s="223"/>
      <c r="F274" s="223"/>
      <c r="G274" s="223"/>
      <c r="H274" s="223"/>
      <c r="I274" s="223"/>
      <c r="J274" s="223"/>
      <c r="K274" s="223"/>
      <c r="L274" s="223"/>
      <c r="M274" s="223"/>
      <c r="N274" s="223"/>
      <c r="O274" s="223"/>
      <c r="P274" s="223"/>
      <c r="Q274" s="223"/>
      <c r="R274" s="223"/>
      <c r="S274" s="223"/>
      <c r="T274" s="223"/>
      <c r="U274" s="223"/>
      <c r="V274" s="224"/>
      <c r="W274" s="5"/>
    </row>
    <row r="275" spans="2:23" x14ac:dyDescent="0.35">
      <c r="B275" s="5"/>
      <c r="C275" s="222"/>
      <c r="D275" s="223"/>
      <c r="E275" s="223"/>
      <c r="F275" s="223"/>
      <c r="G275" s="223"/>
      <c r="H275" s="223"/>
      <c r="I275" s="223"/>
      <c r="J275" s="223"/>
      <c r="K275" s="223"/>
      <c r="L275" s="223"/>
      <c r="M275" s="223"/>
      <c r="N275" s="223"/>
      <c r="O275" s="223"/>
      <c r="P275" s="223"/>
      <c r="Q275" s="223"/>
      <c r="R275" s="223"/>
      <c r="S275" s="223"/>
      <c r="T275" s="223"/>
      <c r="U275" s="223"/>
      <c r="V275" s="224"/>
      <c r="W275" s="5"/>
    </row>
    <row r="276" spans="2:23" x14ac:dyDescent="0.35">
      <c r="B276" s="5"/>
      <c r="C276" s="222"/>
      <c r="D276" s="223"/>
      <c r="E276" s="223"/>
      <c r="F276" s="223"/>
      <c r="G276" s="223"/>
      <c r="H276" s="223"/>
      <c r="I276" s="223"/>
      <c r="J276" s="223"/>
      <c r="K276" s="223"/>
      <c r="L276" s="223"/>
      <c r="M276" s="223"/>
      <c r="N276" s="223"/>
      <c r="O276" s="223"/>
      <c r="P276" s="223"/>
      <c r="Q276" s="223"/>
      <c r="R276" s="223"/>
      <c r="S276" s="223"/>
      <c r="T276" s="223"/>
      <c r="U276" s="223"/>
      <c r="V276" s="224"/>
      <c r="W276" s="5"/>
    </row>
    <row r="277" spans="2:23" x14ac:dyDescent="0.35">
      <c r="B277" s="5"/>
      <c r="C277" s="222"/>
      <c r="D277" s="223"/>
      <c r="E277" s="223"/>
      <c r="F277" s="223"/>
      <c r="G277" s="223"/>
      <c r="H277" s="223"/>
      <c r="I277" s="223"/>
      <c r="J277" s="223"/>
      <c r="K277" s="223"/>
      <c r="L277" s="223"/>
      <c r="M277" s="223"/>
      <c r="N277" s="223"/>
      <c r="O277" s="223"/>
      <c r="P277" s="223"/>
      <c r="Q277" s="223"/>
      <c r="R277" s="223"/>
      <c r="S277" s="223"/>
      <c r="T277" s="223"/>
      <c r="U277" s="223"/>
      <c r="V277" s="224"/>
      <c r="W277" s="5"/>
    </row>
    <row r="278" spans="2:23" x14ac:dyDescent="0.35">
      <c r="B278" s="5"/>
      <c r="C278" s="222"/>
      <c r="D278" s="223"/>
      <c r="E278" s="223"/>
      <c r="F278" s="223"/>
      <c r="G278" s="223"/>
      <c r="H278" s="223"/>
      <c r="I278" s="223"/>
      <c r="J278" s="223"/>
      <c r="K278" s="223"/>
      <c r="L278" s="223"/>
      <c r="M278" s="223"/>
      <c r="N278" s="223"/>
      <c r="O278" s="223"/>
      <c r="P278" s="223"/>
      <c r="Q278" s="223"/>
      <c r="R278" s="223"/>
      <c r="S278" s="223"/>
      <c r="T278" s="223"/>
      <c r="U278" s="223"/>
      <c r="V278" s="224"/>
      <c r="W278" s="5"/>
    </row>
    <row r="279" spans="2:23" x14ac:dyDescent="0.35">
      <c r="B279" s="5"/>
      <c r="C279" s="222"/>
      <c r="D279" s="223"/>
      <c r="E279" s="223"/>
      <c r="F279" s="223"/>
      <c r="G279" s="223"/>
      <c r="H279" s="223"/>
      <c r="I279" s="223"/>
      <c r="J279" s="223"/>
      <c r="K279" s="223"/>
      <c r="L279" s="223"/>
      <c r="M279" s="223"/>
      <c r="N279" s="223"/>
      <c r="O279" s="223"/>
      <c r="P279" s="223"/>
      <c r="Q279" s="223"/>
      <c r="R279" s="223"/>
      <c r="S279" s="223"/>
      <c r="T279" s="223"/>
      <c r="U279" s="223"/>
      <c r="V279" s="224"/>
      <c r="W279" s="5"/>
    </row>
    <row r="280" spans="2:23" x14ac:dyDescent="0.35">
      <c r="B280" s="5"/>
      <c r="C280" s="222"/>
      <c r="D280" s="223"/>
      <c r="E280" s="223"/>
      <c r="F280" s="223"/>
      <c r="G280" s="223"/>
      <c r="H280" s="223"/>
      <c r="I280" s="223"/>
      <c r="J280" s="223"/>
      <c r="K280" s="223"/>
      <c r="L280" s="223"/>
      <c r="M280" s="223"/>
      <c r="N280" s="223"/>
      <c r="O280" s="223"/>
      <c r="P280" s="223"/>
      <c r="Q280" s="223"/>
      <c r="R280" s="223"/>
      <c r="S280" s="223"/>
      <c r="T280" s="223"/>
      <c r="U280" s="223"/>
      <c r="V280" s="224"/>
      <c r="W280" s="5"/>
    </row>
    <row r="281" spans="2:23" x14ac:dyDescent="0.35">
      <c r="B281" s="5"/>
      <c r="C281" s="222"/>
      <c r="D281" s="223"/>
      <c r="E281" s="223"/>
      <c r="F281" s="223"/>
      <c r="G281" s="223"/>
      <c r="H281" s="223"/>
      <c r="I281" s="223"/>
      <c r="J281" s="223"/>
      <c r="K281" s="223"/>
      <c r="L281" s="223"/>
      <c r="M281" s="223"/>
      <c r="N281" s="223"/>
      <c r="O281" s="223"/>
      <c r="P281" s="223"/>
      <c r="Q281" s="223"/>
      <c r="R281" s="223"/>
      <c r="S281" s="223"/>
      <c r="T281" s="223"/>
      <c r="U281" s="223"/>
      <c r="V281" s="224"/>
      <c r="W281" s="5"/>
    </row>
    <row r="282" spans="2:23" ht="16.5" customHeight="1" x14ac:dyDescent="0.35">
      <c r="B282" s="5"/>
      <c r="C282" s="222"/>
      <c r="D282" s="223"/>
      <c r="E282" s="223"/>
      <c r="F282" s="223"/>
      <c r="G282" s="223"/>
      <c r="H282" s="223"/>
      <c r="I282" s="223"/>
      <c r="J282" s="223"/>
      <c r="K282" s="223"/>
      <c r="L282" s="223"/>
      <c r="M282" s="223"/>
      <c r="N282" s="223"/>
      <c r="O282" s="223"/>
      <c r="P282" s="223"/>
      <c r="Q282" s="223"/>
      <c r="R282" s="223"/>
      <c r="S282" s="223"/>
      <c r="T282" s="223"/>
      <c r="U282" s="223"/>
      <c r="V282" s="224"/>
      <c r="W282" s="5"/>
    </row>
    <row r="283" spans="2:23" ht="18.75" customHeight="1" x14ac:dyDescent="0.35">
      <c r="B283" s="5"/>
      <c r="C283" s="222"/>
      <c r="D283" s="223"/>
      <c r="E283" s="223"/>
      <c r="F283" s="223"/>
      <c r="G283" s="223"/>
      <c r="H283" s="223"/>
      <c r="I283" s="223"/>
      <c r="J283" s="223"/>
      <c r="K283" s="223"/>
      <c r="L283" s="223"/>
      <c r="M283" s="223"/>
      <c r="N283" s="223"/>
      <c r="O283" s="223"/>
      <c r="P283" s="223"/>
      <c r="Q283" s="223"/>
      <c r="R283" s="223"/>
      <c r="S283" s="223"/>
      <c r="T283" s="223"/>
      <c r="U283" s="223"/>
      <c r="V283" s="224"/>
      <c r="W283" s="5"/>
    </row>
    <row r="284" spans="2:23" ht="18.75" customHeight="1" x14ac:dyDescent="0.35">
      <c r="B284" s="5"/>
      <c r="C284" s="222"/>
      <c r="D284" s="223"/>
      <c r="E284" s="223"/>
      <c r="F284" s="223"/>
      <c r="G284" s="223"/>
      <c r="H284" s="223"/>
      <c r="I284" s="223"/>
      <c r="J284" s="223"/>
      <c r="K284" s="223"/>
      <c r="L284" s="223"/>
      <c r="M284" s="223"/>
      <c r="N284" s="223"/>
      <c r="O284" s="223"/>
      <c r="P284" s="223"/>
      <c r="Q284" s="223"/>
      <c r="R284" s="223"/>
      <c r="S284" s="223"/>
      <c r="T284" s="223"/>
      <c r="U284" s="223"/>
      <c r="V284" s="224"/>
      <c r="W284" s="5"/>
    </row>
    <row r="285" spans="2:23" x14ac:dyDescent="0.35">
      <c r="B285" s="5"/>
      <c r="C285" s="222"/>
      <c r="D285" s="223"/>
      <c r="E285" s="223"/>
      <c r="F285" s="223"/>
      <c r="G285" s="223"/>
      <c r="H285" s="223"/>
      <c r="I285" s="223"/>
      <c r="J285" s="223"/>
      <c r="K285" s="223"/>
      <c r="L285" s="223"/>
      <c r="M285" s="223"/>
      <c r="N285" s="223"/>
      <c r="O285" s="223"/>
      <c r="P285" s="223"/>
      <c r="Q285" s="223"/>
      <c r="R285" s="223"/>
      <c r="S285" s="223"/>
      <c r="T285" s="223"/>
      <c r="U285" s="223"/>
      <c r="V285" s="224"/>
      <c r="W285" s="5"/>
    </row>
    <row r="286" spans="2:23" x14ac:dyDescent="0.35">
      <c r="B286" s="5"/>
      <c r="C286" s="222"/>
      <c r="D286" s="223"/>
      <c r="E286" s="223"/>
      <c r="F286" s="223"/>
      <c r="G286" s="223"/>
      <c r="H286" s="223"/>
      <c r="I286" s="223"/>
      <c r="J286" s="223"/>
      <c r="K286" s="223"/>
      <c r="L286" s="223"/>
      <c r="M286" s="223"/>
      <c r="N286" s="223"/>
      <c r="O286" s="223"/>
      <c r="P286" s="223"/>
      <c r="Q286" s="223"/>
      <c r="R286" s="223"/>
      <c r="S286" s="223"/>
      <c r="T286" s="223"/>
      <c r="U286" s="223"/>
      <c r="V286" s="224"/>
      <c r="W286" s="5"/>
    </row>
    <row r="287" spans="2:23" x14ac:dyDescent="0.35">
      <c r="B287" s="5"/>
      <c r="C287" s="222"/>
      <c r="D287" s="223"/>
      <c r="E287" s="223"/>
      <c r="F287" s="223"/>
      <c r="G287" s="223"/>
      <c r="H287" s="223"/>
      <c r="I287" s="223"/>
      <c r="J287" s="223"/>
      <c r="K287" s="223"/>
      <c r="L287" s="223"/>
      <c r="M287" s="223"/>
      <c r="N287" s="223"/>
      <c r="O287" s="223"/>
      <c r="P287" s="223"/>
      <c r="Q287" s="223"/>
      <c r="R287" s="223"/>
      <c r="S287" s="223"/>
      <c r="T287" s="223"/>
      <c r="U287" s="223"/>
      <c r="V287" s="224"/>
      <c r="W287" s="5"/>
    </row>
    <row r="288" spans="2:23" x14ac:dyDescent="0.35">
      <c r="B288" s="5"/>
      <c r="C288" s="222"/>
      <c r="D288" s="223"/>
      <c r="E288" s="223"/>
      <c r="F288" s="223"/>
      <c r="G288" s="223"/>
      <c r="H288" s="223"/>
      <c r="I288" s="223"/>
      <c r="J288" s="223"/>
      <c r="K288" s="223"/>
      <c r="L288" s="223"/>
      <c r="M288" s="223"/>
      <c r="N288" s="223"/>
      <c r="O288" s="223"/>
      <c r="P288" s="223"/>
      <c r="Q288" s="223"/>
      <c r="R288" s="223"/>
      <c r="S288" s="223"/>
      <c r="T288" s="223"/>
      <c r="U288" s="223"/>
      <c r="V288" s="224"/>
      <c r="W288" s="5"/>
    </row>
    <row r="289" spans="2:23" x14ac:dyDescent="0.35">
      <c r="B289" s="5"/>
      <c r="C289" s="222"/>
      <c r="D289" s="223"/>
      <c r="E289" s="223"/>
      <c r="F289" s="223"/>
      <c r="G289" s="223"/>
      <c r="H289" s="223"/>
      <c r="I289" s="223"/>
      <c r="J289" s="223"/>
      <c r="K289" s="223"/>
      <c r="L289" s="223"/>
      <c r="M289" s="223"/>
      <c r="N289" s="223"/>
      <c r="O289" s="223"/>
      <c r="P289" s="223"/>
      <c r="Q289" s="223"/>
      <c r="R289" s="223"/>
      <c r="S289" s="223"/>
      <c r="T289" s="223"/>
      <c r="U289" s="223"/>
      <c r="V289" s="224"/>
      <c r="W289" s="5"/>
    </row>
    <row r="290" spans="2:23" x14ac:dyDescent="0.35">
      <c r="B290" s="5"/>
      <c r="C290" s="222"/>
      <c r="D290" s="223"/>
      <c r="E290" s="223"/>
      <c r="F290" s="223"/>
      <c r="G290" s="223"/>
      <c r="H290" s="223"/>
      <c r="I290" s="223"/>
      <c r="J290" s="223"/>
      <c r="K290" s="223"/>
      <c r="L290" s="223"/>
      <c r="M290" s="223"/>
      <c r="N290" s="223"/>
      <c r="O290" s="223"/>
      <c r="P290" s="223"/>
      <c r="Q290" s="223"/>
      <c r="R290" s="223"/>
      <c r="S290" s="223"/>
      <c r="T290" s="223"/>
      <c r="U290" s="223"/>
      <c r="V290" s="224"/>
      <c r="W290" s="5"/>
    </row>
    <row r="291" spans="2:23" x14ac:dyDescent="0.35">
      <c r="B291" s="5"/>
      <c r="C291" s="222"/>
      <c r="D291" s="223"/>
      <c r="E291" s="223"/>
      <c r="F291" s="223"/>
      <c r="G291" s="223"/>
      <c r="H291" s="223"/>
      <c r="I291" s="223"/>
      <c r="J291" s="223"/>
      <c r="K291" s="223"/>
      <c r="L291" s="223"/>
      <c r="M291" s="223"/>
      <c r="N291" s="223"/>
      <c r="O291" s="223"/>
      <c r="P291" s="223"/>
      <c r="Q291" s="223"/>
      <c r="R291" s="223"/>
      <c r="S291" s="223"/>
      <c r="T291" s="223"/>
      <c r="U291" s="223"/>
      <c r="V291" s="224"/>
      <c r="W291" s="5"/>
    </row>
    <row r="292" spans="2:23" x14ac:dyDescent="0.35">
      <c r="B292" s="5"/>
      <c r="C292" s="222"/>
      <c r="D292" s="223"/>
      <c r="E292" s="223"/>
      <c r="F292" s="223"/>
      <c r="G292" s="223"/>
      <c r="H292" s="223"/>
      <c r="I292" s="223"/>
      <c r="J292" s="223"/>
      <c r="K292" s="223"/>
      <c r="L292" s="223"/>
      <c r="M292" s="223"/>
      <c r="N292" s="223"/>
      <c r="O292" s="223"/>
      <c r="P292" s="223"/>
      <c r="Q292" s="223"/>
      <c r="R292" s="223"/>
      <c r="S292" s="223"/>
      <c r="T292" s="223"/>
      <c r="U292" s="223"/>
      <c r="V292" s="224"/>
      <c r="W292" s="5"/>
    </row>
    <row r="293" spans="2:23" ht="16" customHeight="1" x14ac:dyDescent="0.35">
      <c r="B293" s="5"/>
      <c r="C293" s="222"/>
      <c r="D293" s="223"/>
      <c r="E293" s="223"/>
      <c r="F293" s="223"/>
      <c r="G293" s="223"/>
      <c r="H293" s="223"/>
      <c r="I293" s="223"/>
      <c r="J293" s="223"/>
      <c r="K293" s="223"/>
      <c r="L293" s="223"/>
      <c r="M293" s="223"/>
      <c r="N293" s="223"/>
      <c r="O293" s="223"/>
      <c r="P293" s="223"/>
      <c r="Q293" s="223"/>
      <c r="R293" s="223"/>
      <c r="S293" s="223"/>
      <c r="T293" s="223"/>
      <c r="U293" s="223"/>
      <c r="V293" s="224"/>
      <c r="W293" s="5"/>
    </row>
    <row r="294" spans="2:23" x14ac:dyDescent="0.35">
      <c r="B294" s="5"/>
      <c r="C294" s="222"/>
      <c r="D294" s="223"/>
      <c r="E294" s="223"/>
      <c r="F294" s="223"/>
      <c r="G294" s="223"/>
      <c r="H294" s="223"/>
      <c r="I294" s="223"/>
      <c r="J294" s="223"/>
      <c r="K294" s="223"/>
      <c r="L294" s="223"/>
      <c r="M294" s="223"/>
      <c r="N294" s="223"/>
      <c r="O294" s="223"/>
      <c r="P294" s="223"/>
      <c r="Q294" s="223"/>
      <c r="R294" s="223"/>
      <c r="S294" s="223"/>
      <c r="T294" s="223"/>
      <c r="U294" s="223"/>
      <c r="V294" s="224"/>
      <c r="W294" s="5"/>
    </row>
    <row r="295" spans="2:23" x14ac:dyDescent="0.35">
      <c r="B295" s="5"/>
      <c r="C295" s="222"/>
      <c r="D295" s="223"/>
      <c r="E295" s="223"/>
      <c r="F295" s="223"/>
      <c r="G295" s="223"/>
      <c r="H295" s="223"/>
      <c r="I295" s="223"/>
      <c r="J295" s="223"/>
      <c r="K295" s="223"/>
      <c r="L295" s="223"/>
      <c r="M295" s="223"/>
      <c r="N295" s="223"/>
      <c r="O295" s="223"/>
      <c r="P295" s="223"/>
      <c r="Q295" s="223"/>
      <c r="R295" s="223"/>
      <c r="S295" s="223"/>
      <c r="T295" s="223"/>
      <c r="U295" s="223"/>
      <c r="V295" s="224"/>
      <c r="W295" s="5"/>
    </row>
    <row r="296" spans="2:23" x14ac:dyDescent="0.35">
      <c r="B296" s="5"/>
      <c r="C296" s="222"/>
      <c r="D296" s="223"/>
      <c r="E296" s="223"/>
      <c r="F296" s="223"/>
      <c r="G296" s="223"/>
      <c r="H296" s="223"/>
      <c r="I296" s="223"/>
      <c r="J296" s="223"/>
      <c r="K296" s="223"/>
      <c r="L296" s="223"/>
      <c r="M296" s="223"/>
      <c r="N296" s="223"/>
      <c r="O296" s="223"/>
      <c r="P296" s="223"/>
      <c r="Q296" s="223"/>
      <c r="R296" s="223"/>
      <c r="S296" s="223"/>
      <c r="T296" s="223"/>
      <c r="U296" s="223"/>
      <c r="V296" s="224"/>
      <c r="W296" s="5"/>
    </row>
    <row r="297" spans="2:23" ht="16" customHeight="1" x14ac:dyDescent="0.35">
      <c r="B297" s="5"/>
      <c r="C297" s="222"/>
      <c r="D297" s="223"/>
      <c r="E297" s="223"/>
      <c r="F297" s="223"/>
      <c r="G297" s="223"/>
      <c r="H297" s="223"/>
      <c r="I297" s="223"/>
      <c r="J297" s="223"/>
      <c r="K297" s="223"/>
      <c r="L297" s="223"/>
      <c r="M297" s="223"/>
      <c r="N297" s="223"/>
      <c r="O297" s="223"/>
      <c r="P297" s="223"/>
      <c r="Q297" s="223"/>
      <c r="R297" s="223"/>
      <c r="S297" s="223"/>
      <c r="T297" s="223"/>
      <c r="U297" s="223"/>
      <c r="V297" s="224"/>
      <c r="W297" s="5"/>
    </row>
    <row r="298" spans="2:23" x14ac:dyDescent="0.35">
      <c r="B298" s="5"/>
      <c r="C298" s="222"/>
      <c r="D298" s="223"/>
      <c r="E298" s="223"/>
      <c r="F298" s="223"/>
      <c r="G298" s="223"/>
      <c r="H298" s="223"/>
      <c r="I298" s="223"/>
      <c r="J298" s="223"/>
      <c r="K298" s="223"/>
      <c r="L298" s="223"/>
      <c r="M298" s="223"/>
      <c r="N298" s="223"/>
      <c r="O298" s="223"/>
      <c r="P298" s="223"/>
      <c r="Q298" s="223"/>
      <c r="R298" s="223"/>
      <c r="S298" s="223"/>
      <c r="T298" s="223"/>
      <c r="U298" s="223"/>
      <c r="V298" s="224"/>
      <c r="W298" s="5"/>
    </row>
    <row r="299" spans="2:23" x14ac:dyDescent="0.35">
      <c r="B299" s="5"/>
      <c r="C299" s="222"/>
      <c r="D299" s="223"/>
      <c r="E299" s="223"/>
      <c r="F299" s="223"/>
      <c r="G299" s="223"/>
      <c r="H299" s="223"/>
      <c r="I299" s="223"/>
      <c r="J299" s="223"/>
      <c r="K299" s="223"/>
      <c r="L299" s="223"/>
      <c r="M299" s="223"/>
      <c r="N299" s="223"/>
      <c r="O299" s="223"/>
      <c r="P299" s="223"/>
      <c r="Q299" s="223"/>
      <c r="R299" s="223"/>
      <c r="S299" s="223"/>
      <c r="T299" s="223"/>
      <c r="U299" s="223"/>
      <c r="V299" s="224"/>
      <c r="W299" s="5"/>
    </row>
    <row r="300" spans="2:23" x14ac:dyDescent="0.35">
      <c r="B300" s="5"/>
      <c r="C300" s="222"/>
      <c r="D300" s="223"/>
      <c r="E300" s="223"/>
      <c r="F300" s="223"/>
      <c r="G300" s="223"/>
      <c r="H300" s="223"/>
      <c r="I300" s="223"/>
      <c r="J300" s="223"/>
      <c r="K300" s="223"/>
      <c r="L300" s="223"/>
      <c r="M300" s="223"/>
      <c r="N300" s="223"/>
      <c r="O300" s="223"/>
      <c r="P300" s="223"/>
      <c r="Q300" s="223"/>
      <c r="R300" s="223"/>
      <c r="S300" s="223"/>
      <c r="T300" s="223"/>
      <c r="U300" s="223"/>
      <c r="V300" s="224"/>
      <c r="W300" s="5"/>
    </row>
    <row r="301" spans="2:23" x14ac:dyDescent="0.35">
      <c r="B301" s="5"/>
      <c r="C301" s="222"/>
      <c r="D301" s="223"/>
      <c r="E301" s="223"/>
      <c r="F301" s="223"/>
      <c r="G301" s="223"/>
      <c r="H301" s="223"/>
      <c r="I301" s="223"/>
      <c r="J301" s="223"/>
      <c r="K301" s="223"/>
      <c r="L301" s="223"/>
      <c r="M301" s="223"/>
      <c r="N301" s="223"/>
      <c r="O301" s="223"/>
      <c r="P301" s="223"/>
      <c r="Q301" s="223"/>
      <c r="R301" s="223"/>
      <c r="S301" s="223"/>
      <c r="T301" s="223"/>
      <c r="U301" s="223"/>
      <c r="V301" s="224"/>
      <c r="W301" s="5"/>
    </row>
    <row r="302" spans="2:23" x14ac:dyDescent="0.35">
      <c r="B302" s="5"/>
      <c r="C302" s="222"/>
      <c r="D302" s="223"/>
      <c r="E302" s="223"/>
      <c r="F302" s="223"/>
      <c r="G302" s="223"/>
      <c r="H302" s="223"/>
      <c r="I302" s="223"/>
      <c r="J302" s="223"/>
      <c r="K302" s="223"/>
      <c r="L302" s="223"/>
      <c r="M302" s="223"/>
      <c r="N302" s="223"/>
      <c r="O302" s="223"/>
      <c r="P302" s="223"/>
      <c r="Q302" s="223"/>
      <c r="R302" s="223"/>
      <c r="S302" s="223"/>
      <c r="T302" s="223"/>
      <c r="U302" s="223"/>
      <c r="V302" s="224"/>
      <c r="W302" s="5"/>
    </row>
    <row r="303" spans="2:23" x14ac:dyDescent="0.35">
      <c r="B303" s="5"/>
      <c r="C303" s="222"/>
      <c r="D303" s="223"/>
      <c r="E303" s="223"/>
      <c r="F303" s="223"/>
      <c r="G303" s="223"/>
      <c r="H303" s="223"/>
      <c r="I303" s="223"/>
      <c r="J303" s="223"/>
      <c r="K303" s="223"/>
      <c r="L303" s="223"/>
      <c r="M303" s="223"/>
      <c r="N303" s="223"/>
      <c r="O303" s="223"/>
      <c r="P303" s="223"/>
      <c r="Q303" s="223"/>
      <c r="R303" s="223"/>
      <c r="S303" s="223"/>
      <c r="T303" s="223"/>
      <c r="U303" s="223"/>
      <c r="V303" s="224"/>
      <c r="W303" s="5"/>
    </row>
    <row r="304" spans="2:23" ht="15" customHeight="1" x14ac:dyDescent="0.35">
      <c r="B304" s="5"/>
      <c r="C304" s="222"/>
      <c r="D304" s="223"/>
      <c r="E304" s="223"/>
      <c r="F304" s="223"/>
      <c r="G304" s="223"/>
      <c r="H304" s="223"/>
      <c r="I304" s="223"/>
      <c r="J304" s="223"/>
      <c r="K304" s="223"/>
      <c r="L304" s="223"/>
      <c r="M304" s="223"/>
      <c r="N304" s="223"/>
      <c r="O304" s="223"/>
      <c r="P304" s="223"/>
      <c r="Q304" s="223"/>
      <c r="R304" s="223"/>
      <c r="S304" s="223"/>
      <c r="T304" s="223"/>
      <c r="U304" s="223"/>
      <c r="V304" s="224"/>
      <c r="W304" s="5"/>
    </row>
    <row r="305" spans="2:23" x14ac:dyDescent="0.35">
      <c r="B305" s="5"/>
      <c r="C305" s="222"/>
      <c r="D305" s="223"/>
      <c r="E305" s="223"/>
      <c r="F305" s="223"/>
      <c r="G305" s="223"/>
      <c r="H305" s="223"/>
      <c r="I305" s="223"/>
      <c r="J305" s="223"/>
      <c r="K305" s="223"/>
      <c r="L305" s="223"/>
      <c r="M305" s="223"/>
      <c r="N305" s="223"/>
      <c r="O305" s="223"/>
      <c r="P305" s="223"/>
      <c r="Q305" s="223"/>
      <c r="R305" s="223"/>
      <c r="S305" s="223"/>
      <c r="T305" s="223"/>
      <c r="U305" s="223"/>
      <c r="V305" s="224"/>
      <c r="W305" s="5"/>
    </row>
    <row r="306" spans="2:23" x14ac:dyDescent="0.35">
      <c r="B306" s="5"/>
      <c r="C306" s="222"/>
      <c r="D306" s="223"/>
      <c r="E306" s="223"/>
      <c r="F306" s="223"/>
      <c r="G306" s="223"/>
      <c r="H306" s="223"/>
      <c r="I306" s="223"/>
      <c r="J306" s="223"/>
      <c r="K306" s="223"/>
      <c r="L306" s="223"/>
      <c r="M306" s="223"/>
      <c r="N306" s="223"/>
      <c r="O306" s="223"/>
      <c r="P306" s="223"/>
      <c r="Q306" s="223"/>
      <c r="R306" s="223"/>
      <c r="S306" s="223"/>
      <c r="T306" s="223"/>
      <c r="U306" s="223"/>
      <c r="V306" s="224"/>
      <c r="W306" s="5"/>
    </row>
    <row r="307" spans="2:23" x14ac:dyDescent="0.35">
      <c r="B307" s="5"/>
      <c r="C307" s="222"/>
      <c r="D307" s="223"/>
      <c r="E307" s="223"/>
      <c r="F307" s="223"/>
      <c r="G307" s="223"/>
      <c r="H307" s="223"/>
      <c r="I307" s="223"/>
      <c r="J307" s="223"/>
      <c r="K307" s="223"/>
      <c r="L307" s="223"/>
      <c r="M307" s="223"/>
      <c r="N307" s="223"/>
      <c r="O307" s="223"/>
      <c r="P307" s="223"/>
      <c r="Q307" s="223"/>
      <c r="R307" s="223"/>
      <c r="S307" s="223"/>
      <c r="T307" s="223"/>
      <c r="U307" s="223"/>
      <c r="V307" s="224"/>
      <c r="W307" s="5"/>
    </row>
    <row r="308" spans="2:23" x14ac:dyDescent="0.35">
      <c r="B308" s="5"/>
      <c r="C308" s="222"/>
      <c r="D308" s="223"/>
      <c r="E308" s="223"/>
      <c r="F308" s="223"/>
      <c r="G308" s="223"/>
      <c r="H308" s="223"/>
      <c r="I308" s="223"/>
      <c r="J308" s="223"/>
      <c r="K308" s="223"/>
      <c r="L308" s="223"/>
      <c r="M308" s="223"/>
      <c r="N308" s="223"/>
      <c r="O308" s="223"/>
      <c r="P308" s="223"/>
      <c r="Q308" s="223"/>
      <c r="R308" s="223"/>
      <c r="S308" s="223"/>
      <c r="T308" s="223"/>
      <c r="U308" s="223"/>
      <c r="V308" s="224"/>
      <c r="W308" s="5"/>
    </row>
    <row r="309" spans="2:23" x14ac:dyDescent="0.35">
      <c r="B309" s="5"/>
      <c r="C309" s="222"/>
      <c r="D309" s="223"/>
      <c r="E309" s="223"/>
      <c r="F309" s="223"/>
      <c r="G309" s="223"/>
      <c r="H309" s="223"/>
      <c r="I309" s="223"/>
      <c r="J309" s="223"/>
      <c r="K309" s="223"/>
      <c r="L309" s="223"/>
      <c r="M309" s="223"/>
      <c r="N309" s="223"/>
      <c r="O309" s="223"/>
      <c r="P309" s="223"/>
      <c r="Q309" s="223"/>
      <c r="R309" s="223"/>
      <c r="S309" s="223"/>
      <c r="T309" s="223"/>
      <c r="U309" s="223"/>
      <c r="V309" s="224"/>
      <c r="W309" s="5"/>
    </row>
    <row r="310" spans="2:23" ht="55.5" customHeight="1" x14ac:dyDescent="0.35">
      <c r="B310" s="5"/>
      <c r="C310" s="222"/>
      <c r="D310" s="223"/>
      <c r="E310" s="223"/>
      <c r="F310" s="223"/>
      <c r="G310" s="223"/>
      <c r="H310" s="223"/>
      <c r="I310" s="223"/>
      <c r="J310" s="223"/>
      <c r="K310" s="223"/>
      <c r="L310" s="223"/>
      <c r="M310" s="223"/>
      <c r="N310" s="223"/>
      <c r="O310" s="223"/>
      <c r="P310" s="223"/>
      <c r="Q310" s="223"/>
      <c r="R310" s="223"/>
      <c r="S310" s="223"/>
      <c r="T310" s="223"/>
      <c r="U310" s="223"/>
      <c r="V310" s="224"/>
      <c r="W310" s="5"/>
    </row>
    <row r="311" spans="2:23" ht="10.5" customHeight="1" x14ac:dyDescent="0.35">
      <c r="B311" s="5"/>
      <c r="C311" s="62"/>
      <c r="D311" s="63"/>
      <c r="E311" s="63"/>
      <c r="F311" s="63"/>
      <c r="G311" s="63"/>
      <c r="H311" s="63"/>
      <c r="I311" s="63"/>
      <c r="J311" s="63"/>
      <c r="K311" s="63"/>
      <c r="L311" s="63"/>
      <c r="M311" s="63"/>
      <c r="N311" s="63"/>
      <c r="O311" s="63"/>
      <c r="P311" s="63"/>
      <c r="Q311" s="63"/>
      <c r="R311" s="63"/>
      <c r="S311" s="63"/>
      <c r="T311" s="63"/>
      <c r="U311" s="63"/>
      <c r="V311" s="64"/>
      <c r="W311" s="5"/>
    </row>
    <row r="312" spans="2:23" ht="15" customHeight="1" x14ac:dyDescent="0.35">
      <c r="B312" s="5"/>
      <c r="C312" s="222" t="s">
        <v>189</v>
      </c>
      <c r="D312" s="223"/>
      <c r="E312" s="223"/>
      <c r="F312" s="223"/>
      <c r="G312" s="223"/>
      <c r="H312" s="223"/>
      <c r="I312" s="223"/>
      <c r="J312" s="223"/>
      <c r="K312" s="223"/>
      <c r="L312" s="223"/>
      <c r="M312" s="223"/>
      <c r="N312" s="223"/>
      <c r="O312" s="223"/>
      <c r="P312" s="223"/>
      <c r="Q312" s="223"/>
      <c r="R312" s="223"/>
      <c r="S312" s="223"/>
      <c r="T312" s="223"/>
      <c r="U312" s="223"/>
      <c r="V312" s="224"/>
      <c r="W312" s="5"/>
    </row>
    <row r="313" spans="2:23" x14ac:dyDescent="0.35">
      <c r="B313" s="5"/>
      <c r="C313" s="222"/>
      <c r="D313" s="223"/>
      <c r="E313" s="223"/>
      <c r="F313" s="223"/>
      <c r="G313" s="223"/>
      <c r="H313" s="223"/>
      <c r="I313" s="223"/>
      <c r="J313" s="223"/>
      <c r="K313" s="223"/>
      <c r="L313" s="223"/>
      <c r="M313" s="223"/>
      <c r="N313" s="223"/>
      <c r="O313" s="223"/>
      <c r="P313" s="223"/>
      <c r="Q313" s="223"/>
      <c r="R313" s="223"/>
      <c r="S313" s="223"/>
      <c r="T313" s="223"/>
      <c r="U313" s="223"/>
      <c r="V313" s="224"/>
      <c r="W313" s="5"/>
    </row>
    <row r="314" spans="2:23" x14ac:dyDescent="0.35">
      <c r="B314" s="5"/>
      <c r="C314" s="222"/>
      <c r="D314" s="223"/>
      <c r="E314" s="223"/>
      <c r="F314" s="223"/>
      <c r="G314" s="223"/>
      <c r="H314" s="223"/>
      <c r="I314" s="223"/>
      <c r="J314" s="223"/>
      <c r="K314" s="223"/>
      <c r="L314" s="223"/>
      <c r="M314" s="223"/>
      <c r="N314" s="223"/>
      <c r="O314" s="223"/>
      <c r="P314" s="223"/>
      <c r="Q314" s="223"/>
      <c r="R314" s="223"/>
      <c r="S314" s="223"/>
      <c r="T314" s="223"/>
      <c r="U314" s="223"/>
      <c r="V314" s="224"/>
      <c r="W314" s="5"/>
    </row>
    <row r="315" spans="2:23" x14ac:dyDescent="0.35">
      <c r="B315" s="5"/>
      <c r="C315" s="222"/>
      <c r="D315" s="223"/>
      <c r="E315" s="223"/>
      <c r="F315" s="223"/>
      <c r="G315" s="223"/>
      <c r="H315" s="223"/>
      <c r="I315" s="223"/>
      <c r="J315" s="223"/>
      <c r="K315" s="223"/>
      <c r="L315" s="223"/>
      <c r="M315" s="223"/>
      <c r="N315" s="223"/>
      <c r="O315" s="223"/>
      <c r="P315" s="223"/>
      <c r="Q315" s="223"/>
      <c r="R315" s="223"/>
      <c r="S315" s="223"/>
      <c r="T315" s="223"/>
      <c r="U315" s="223"/>
      <c r="V315" s="224"/>
      <c r="W315" s="5"/>
    </row>
    <row r="316" spans="2:23" x14ac:dyDescent="0.35">
      <c r="B316" s="5"/>
      <c r="C316" s="222"/>
      <c r="D316" s="223"/>
      <c r="E316" s="223"/>
      <c r="F316" s="223"/>
      <c r="G316" s="223"/>
      <c r="H316" s="223"/>
      <c r="I316" s="223"/>
      <c r="J316" s="223"/>
      <c r="K316" s="223"/>
      <c r="L316" s="223"/>
      <c r="M316" s="223"/>
      <c r="N316" s="223"/>
      <c r="O316" s="223"/>
      <c r="P316" s="223"/>
      <c r="Q316" s="223"/>
      <c r="R316" s="223"/>
      <c r="S316" s="223"/>
      <c r="T316" s="223"/>
      <c r="U316" s="223"/>
      <c r="V316" s="224"/>
      <c r="W316" s="5"/>
    </row>
    <row r="317" spans="2:23" x14ac:dyDescent="0.35">
      <c r="B317" s="5"/>
      <c r="C317" s="222"/>
      <c r="D317" s="223"/>
      <c r="E317" s="223"/>
      <c r="F317" s="223"/>
      <c r="G317" s="223"/>
      <c r="H317" s="223"/>
      <c r="I317" s="223"/>
      <c r="J317" s="223"/>
      <c r="K317" s="223"/>
      <c r="L317" s="223"/>
      <c r="M317" s="223"/>
      <c r="N317" s="223"/>
      <c r="O317" s="223"/>
      <c r="P317" s="223"/>
      <c r="Q317" s="223"/>
      <c r="R317" s="223"/>
      <c r="S317" s="223"/>
      <c r="T317" s="223"/>
      <c r="U317" s="223"/>
      <c r="V317" s="224"/>
      <c r="W317" s="5"/>
    </row>
    <row r="318" spans="2:23" ht="9.75" customHeight="1" x14ac:dyDescent="0.35">
      <c r="B318" s="5"/>
      <c r="C318" s="222"/>
      <c r="D318" s="223"/>
      <c r="E318" s="223"/>
      <c r="F318" s="223"/>
      <c r="G318" s="223"/>
      <c r="H318" s="223"/>
      <c r="I318" s="223"/>
      <c r="J318" s="223"/>
      <c r="K318" s="223"/>
      <c r="L318" s="223"/>
      <c r="M318" s="223"/>
      <c r="N318" s="223"/>
      <c r="O318" s="223"/>
      <c r="P318" s="223"/>
      <c r="Q318" s="223"/>
      <c r="R318" s="223"/>
      <c r="S318" s="223"/>
      <c r="T318" s="223"/>
      <c r="U318" s="223"/>
      <c r="V318" s="224"/>
      <c r="W318" s="5"/>
    </row>
    <row r="319" spans="2:23" ht="32.25" customHeight="1" x14ac:dyDescent="0.35">
      <c r="B319" s="5"/>
      <c r="C319" s="225"/>
      <c r="D319" s="226"/>
      <c r="E319" s="226"/>
      <c r="F319" s="226"/>
      <c r="G319" s="226"/>
      <c r="H319" s="226"/>
      <c r="I319" s="226"/>
      <c r="J319" s="226"/>
      <c r="K319" s="226"/>
      <c r="L319" s="226"/>
      <c r="M319" s="226"/>
      <c r="N319" s="226"/>
      <c r="O319" s="226"/>
      <c r="P319" s="226"/>
      <c r="Q319" s="226"/>
      <c r="R319" s="226"/>
      <c r="S319" s="226"/>
      <c r="T319" s="226"/>
      <c r="U319" s="226"/>
      <c r="V319" s="227"/>
      <c r="W319" s="5"/>
    </row>
    <row r="320" spans="2:23" x14ac:dyDescent="0.35">
      <c r="B320" s="5"/>
      <c r="C320" s="5"/>
      <c r="D320" s="5"/>
      <c r="E320" s="5"/>
      <c r="F320" s="5"/>
      <c r="G320" s="5"/>
      <c r="H320" s="5"/>
      <c r="I320" s="5"/>
      <c r="J320" s="5"/>
      <c r="K320" s="5"/>
      <c r="L320" s="5"/>
      <c r="M320" s="5"/>
      <c r="N320" s="5"/>
      <c r="O320" s="5"/>
      <c r="P320" s="5"/>
      <c r="Q320" s="5"/>
      <c r="R320" s="5"/>
      <c r="S320" s="5"/>
      <c r="T320" s="5"/>
      <c r="U320" s="5"/>
      <c r="V320" s="5"/>
      <c r="W320" s="5"/>
    </row>
  </sheetData>
  <sheetProtection algorithmName="SHA-512" hashValue="iENCbif6S0h6FptvLe0sZzPVKRA2jj+n10idCzQwxiP6PSADP33pI9+YM7IFJmz5H1oScQXNeapwgviLvb/xPA==" saltValue="1Eeu+q+vh7fQR6AGphyMTA==" spinCount="100000" sheet="1" objects="1" scenarios="1"/>
  <mergeCells count="19">
    <mergeCell ref="C312:V319"/>
    <mergeCell ref="C136:V180"/>
    <mergeCell ref="C195:V260"/>
    <mergeCell ref="C262:V310"/>
    <mergeCell ref="C12:V61"/>
    <mergeCell ref="C63:V126"/>
    <mergeCell ref="C128:V135"/>
    <mergeCell ref="C181:V187"/>
    <mergeCell ref="C188:V193"/>
    <mergeCell ref="C194:V194"/>
    <mergeCell ref="A2:A18"/>
    <mergeCell ref="F2:S3"/>
    <mergeCell ref="H8:O8"/>
    <mergeCell ref="P8:Q8"/>
    <mergeCell ref="R8:V8"/>
    <mergeCell ref="H10:O10"/>
    <mergeCell ref="P10:Q10"/>
    <mergeCell ref="R10:V10"/>
    <mergeCell ref="S6:U6"/>
  </mergeCells>
  <conditionalFormatting sqref="V6">
    <cfRule type="cellIs" dxfId="11" priority="20" operator="equal">
      <formula>""</formula>
    </cfRule>
    <cfRule type="cellIs" dxfId="10" priority="21" operator="equal">
      <formula>"D"</formula>
    </cfRule>
    <cfRule type="cellIs" dxfId="9" priority="22" operator="equal">
      <formula>"C"</formula>
    </cfRule>
    <cfRule type="cellIs" dxfId="8" priority="23" operator="equal">
      <formula>"B"</formula>
    </cfRule>
    <cfRule type="cellIs" dxfId="7" priority="24" operator="equal">
      <formula>"A"</formula>
    </cfRule>
  </conditionalFormatting>
  <conditionalFormatting sqref="R10">
    <cfRule type="cellIs" dxfId="6" priority="19" operator="equal">
      <formula>""</formula>
    </cfRule>
  </conditionalFormatting>
  <printOptions horizontalCentered="1"/>
  <pageMargins left="0.19685039370078741" right="0.19685039370078741" top="0.59055118110236227" bottom="0.19685039370078741" header="0" footer="0"/>
  <pageSetup paperSize="9" scale="70" fitToWidth="0" fitToHeight="0" orientation="portrait" r:id="rId1"/>
  <rowBreaks count="2" manualBreakCount="2">
    <brk id="72" max="16383" man="1"/>
    <brk id="135"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1"/>
  <sheetViews>
    <sheetView tabSelected="1" workbookViewId="0">
      <selection activeCell="E43" sqref="E43"/>
    </sheetView>
  </sheetViews>
  <sheetFormatPr defaultColWidth="9.1796875" defaultRowHeight="14.5" x14ac:dyDescent="0.35"/>
  <cols>
    <col min="1" max="1" width="3.7265625" style="18" customWidth="1" collapsed="1"/>
    <col min="2" max="2" width="1.7265625" style="18" customWidth="1" collapsed="1"/>
    <col min="3" max="4" width="6.81640625" style="18" customWidth="1" collapsed="1"/>
    <col min="5" max="5" width="6.81640625" style="18" customWidth="1"/>
    <col min="6" max="6" width="6.26953125" style="18" customWidth="1" collapsed="1"/>
    <col min="7" max="7" width="7.7265625" style="18" customWidth="1" collapsed="1"/>
    <col min="8" max="8" width="7.54296875" style="18" customWidth="1" collapsed="1"/>
    <col min="9" max="9" width="8.7265625" style="18" customWidth="1" collapsed="1"/>
    <col min="10" max="10" width="7.54296875" style="18" customWidth="1" collapsed="1"/>
    <col min="11" max="11" width="7.453125" style="18" customWidth="1" collapsed="1"/>
    <col min="12" max="12" width="5.453125" style="18" customWidth="1" collapsed="1"/>
    <col min="13" max="13" width="5.453125" style="18" customWidth="1"/>
    <col min="14" max="14" width="5.453125" style="18" customWidth="1" collapsed="1"/>
    <col min="15" max="17" width="7.7265625" style="18" customWidth="1" collapsed="1"/>
    <col min="18" max="18" width="7.7265625" style="18" customWidth="1"/>
    <col min="19" max="19" width="7.7265625" style="18" customWidth="1" collapsed="1"/>
    <col min="20" max="20" width="7.7265625" style="18" customWidth="1"/>
    <col min="21" max="21" width="10.1796875" style="18" customWidth="1" collapsed="1"/>
    <col min="22" max="22" width="5.453125" style="18" customWidth="1" collapsed="1"/>
    <col min="23" max="23" width="1.7265625" style="18" customWidth="1" collapsed="1"/>
    <col min="24" max="24" width="9.1796875" style="18" collapsed="1"/>
    <col min="25" max="33" width="9.1796875" style="18"/>
    <col min="34" max="34" width="9.1796875" style="18" collapsed="1"/>
    <col min="35" max="37" width="9.1796875" style="18"/>
    <col min="38" max="38" width="9.1796875" style="18" collapsed="1"/>
    <col min="39" max="43" width="9.1796875" style="18"/>
    <col min="44" max="16384" width="9.1796875" style="18" collapsed="1"/>
  </cols>
  <sheetData>
    <row r="1" spans="1:23" ht="9" customHeight="1" x14ac:dyDescent="0.35"/>
    <row r="2" spans="1:23" ht="4" customHeight="1" x14ac:dyDescent="0.35"/>
    <row r="3" spans="1:23" ht="15" customHeight="1" x14ac:dyDescent="0.35">
      <c r="A3" s="144"/>
      <c r="B3" s="5"/>
      <c r="C3" s="5"/>
      <c r="D3" s="5"/>
      <c r="E3" s="5"/>
      <c r="F3" s="74" t="s">
        <v>190</v>
      </c>
      <c r="G3" s="74"/>
      <c r="H3" s="74"/>
      <c r="I3" s="74"/>
      <c r="J3" s="74"/>
      <c r="K3" s="74"/>
      <c r="L3" s="74"/>
      <c r="M3" s="74"/>
      <c r="N3" s="74"/>
      <c r="O3" s="74"/>
      <c r="P3" s="74"/>
      <c r="Q3" s="74"/>
      <c r="R3" s="74"/>
      <c r="S3" s="74"/>
      <c r="T3" s="74"/>
      <c r="U3" s="5"/>
      <c r="V3" s="5"/>
      <c r="W3" s="5"/>
    </row>
    <row r="4" spans="1:23" ht="15" customHeight="1" x14ac:dyDescent="0.35">
      <c r="A4" s="144"/>
      <c r="B4" s="5"/>
      <c r="C4" s="5"/>
      <c r="D4" s="5"/>
      <c r="E4" s="5"/>
      <c r="F4" s="74"/>
      <c r="G4" s="74"/>
      <c r="H4" s="74"/>
      <c r="I4" s="74"/>
      <c r="J4" s="74"/>
      <c r="K4" s="74"/>
      <c r="L4" s="74"/>
      <c r="M4" s="74"/>
      <c r="N4" s="74"/>
      <c r="O4" s="74"/>
      <c r="P4" s="74"/>
      <c r="Q4" s="74"/>
      <c r="R4" s="74"/>
      <c r="S4" s="74"/>
      <c r="T4" s="74"/>
      <c r="U4" s="5"/>
      <c r="V4" s="5"/>
      <c r="W4" s="5"/>
    </row>
    <row r="5" spans="1:23" ht="15.5" x14ac:dyDescent="0.35">
      <c r="A5" s="144"/>
      <c r="B5" s="5"/>
      <c r="C5" s="25"/>
      <c r="D5" s="25"/>
      <c r="E5" s="25"/>
      <c r="F5" s="19" t="s">
        <v>1</v>
      </c>
      <c r="G5" s="25"/>
      <c r="H5" s="25"/>
      <c r="I5" s="25"/>
      <c r="J5" s="25"/>
      <c r="K5" s="25"/>
      <c r="L5" s="25"/>
      <c r="M5" s="25"/>
      <c r="N5" s="25"/>
      <c r="O5" s="25"/>
      <c r="P5" s="25"/>
      <c r="Q5" s="25"/>
      <c r="R5" s="25"/>
      <c r="S5" s="25"/>
      <c r="T5" s="25"/>
      <c r="U5" s="25"/>
      <c r="V5" s="25"/>
      <c r="W5" s="5"/>
    </row>
    <row r="6" spans="1:23" ht="6" customHeight="1" x14ac:dyDescent="0.35">
      <c r="A6" s="144"/>
      <c r="B6" s="5"/>
      <c r="C6" s="25"/>
      <c r="D6" s="25"/>
      <c r="E6" s="25"/>
      <c r="F6" s="25"/>
      <c r="G6" s="25"/>
      <c r="H6" s="25"/>
      <c r="I6" s="25"/>
      <c r="J6" s="25"/>
      <c r="K6" s="25"/>
      <c r="L6" s="25"/>
      <c r="M6" s="25"/>
      <c r="N6" s="25"/>
      <c r="O6" s="25"/>
      <c r="P6" s="25"/>
      <c r="Q6" s="25"/>
      <c r="R6" s="25"/>
      <c r="S6" s="25"/>
      <c r="T6" s="25"/>
      <c r="U6" s="25"/>
      <c r="V6" s="25"/>
      <c r="W6" s="5"/>
    </row>
    <row r="7" spans="1:23" ht="15.5" x14ac:dyDescent="0.35">
      <c r="A7" s="144"/>
      <c r="B7" s="5"/>
      <c r="C7" s="25"/>
      <c r="D7" s="25"/>
      <c r="E7" s="25"/>
      <c r="F7" s="19" t="s">
        <v>22</v>
      </c>
      <c r="G7" s="5"/>
      <c r="H7" s="5"/>
      <c r="I7" s="5"/>
      <c r="J7" s="5"/>
      <c r="K7" s="5"/>
      <c r="L7" s="5"/>
      <c r="M7" s="5"/>
      <c r="N7" s="5"/>
      <c r="O7" s="5"/>
      <c r="P7" s="5"/>
      <c r="Q7" s="5"/>
      <c r="R7" s="5"/>
      <c r="S7" s="5"/>
      <c r="T7" s="131" t="s">
        <v>63</v>
      </c>
      <c r="U7" s="131"/>
      <c r="V7" s="68" t="str">
        <f>IF('Anexo IV'!V7="","",'Anexo IV'!V7)</f>
        <v>D</v>
      </c>
      <c r="W7" s="25"/>
    </row>
    <row r="8" spans="1:23" ht="6" customHeight="1" x14ac:dyDescent="0.35">
      <c r="A8" s="144"/>
      <c r="B8" s="5"/>
      <c r="C8" s="25"/>
      <c r="D8" s="25"/>
      <c r="E8" s="25"/>
      <c r="F8" s="5"/>
      <c r="G8" s="5"/>
      <c r="H8" s="5"/>
      <c r="I8" s="5"/>
      <c r="J8" s="5"/>
      <c r="K8" s="5"/>
      <c r="L8" s="5"/>
      <c r="M8" s="5"/>
      <c r="N8" s="5"/>
      <c r="O8" s="5"/>
      <c r="P8" s="5"/>
      <c r="Q8" s="5"/>
      <c r="R8" s="5"/>
      <c r="S8" s="25"/>
      <c r="T8" s="25"/>
      <c r="U8" s="25"/>
      <c r="V8" s="25"/>
      <c r="W8" s="25"/>
    </row>
    <row r="9" spans="1:23" x14ac:dyDescent="0.35">
      <c r="A9" s="144"/>
      <c r="B9" s="5"/>
      <c r="C9" s="25"/>
      <c r="D9" s="25"/>
      <c r="E9" s="131" t="s">
        <v>25</v>
      </c>
      <c r="F9" s="131"/>
      <c r="G9" s="132"/>
      <c r="H9" s="145" t="str">
        <f>IF('Anexo III'!H9:O9="","",'Anexo III'!H9:O9)</f>
        <v>Secretaria de Infraestrutura e Meio Ambiente - SIMA</v>
      </c>
      <c r="I9" s="137"/>
      <c r="J9" s="137"/>
      <c r="K9" s="137"/>
      <c r="L9" s="137"/>
      <c r="M9" s="137"/>
      <c r="N9" s="137"/>
      <c r="O9" s="138"/>
      <c r="P9" s="71"/>
      <c r="Q9" s="72" t="s">
        <v>27</v>
      </c>
      <c r="R9" s="43" t="str">
        <f>IF('Anexo III'!R9:V9="","",'Anexo III'!R9:V9)</f>
        <v>Nº 60.895 de 19/11/2014</v>
      </c>
      <c r="S9" s="44"/>
      <c r="T9" s="44"/>
      <c r="U9" s="44"/>
      <c r="V9" s="45"/>
      <c r="W9" s="5"/>
    </row>
    <row r="10" spans="1:23" ht="6" customHeight="1" x14ac:dyDescent="0.35">
      <c r="A10" s="144"/>
      <c r="B10" s="5"/>
      <c r="C10" s="25"/>
      <c r="D10" s="25"/>
      <c r="E10" s="25"/>
      <c r="F10" s="25"/>
      <c r="G10" s="25"/>
      <c r="H10" s="25"/>
      <c r="I10" s="25"/>
      <c r="J10" s="25"/>
      <c r="K10" s="25"/>
      <c r="L10" s="25"/>
      <c r="M10" s="25"/>
      <c r="N10" s="25"/>
      <c r="O10" s="25"/>
      <c r="P10" s="21"/>
      <c r="Q10" s="21"/>
      <c r="R10" s="21"/>
      <c r="S10" s="5"/>
      <c r="T10" s="5"/>
      <c r="U10" s="5"/>
      <c r="V10" s="5"/>
      <c r="W10" s="5"/>
    </row>
    <row r="11" spans="1:23" x14ac:dyDescent="0.35">
      <c r="A11" s="144"/>
      <c r="B11" s="5"/>
      <c r="C11" s="25"/>
      <c r="D11" s="25"/>
      <c r="E11" s="131" t="s">
        <v>28</v>
      </c>
      <c r="F11" s="131"/>
      <c r="G11" s="132"/>
      <c r="H11" s="145" t="str">
        <f>IF('Anexo III'!H11:O11="","",'Anexo III'!H11:O11)</f>
        <v>Conselho Estadual de Recursos Hídricos - CRH</v>
      </c>
      <c r="I11" s="137"/>
      <c r="J11" s="137"/>
      <c r="K11" s="137"/>
      <c r="L11" s="137"/>
      <c r="M11" s="137"/>
      <c r="N11" s="137"/>
      <c r="O11" s="138"/>
      <c r="P11" s="71"/>
      <c r="Q11" s="71"/>
      <c r="R11" s="139" t="s">
        <v>65</v>
      </c>
      <c r="S11" s="140"/>
      <c r="T11" s="140"/>
      <c r="U11" s="140"/>
      <c r="V11" s="141"/>
      <c r="W11" s="5"/>
    </row>
    <row r="12" spans="1:23" ht="15" customHeight="1" thickBot="1" x14ac:dyDescent="0.4">
      <c r="A12" s="144"/>
      <c r="B12" s="5"/>
      <c r="C12" s="5"/>
      <c r="D12" s="5"/>
      <c r="E12" s="5"/>
      <c r="F12" s="5"/>
      <c r="G12" s="5"/>
      <c r="H12" s="5"/>
      <c r="I12" s="5"/>
      <c r="J12" s="5"/>
      <c r="K12" s="5"/>
      <c r="L12" s="5"/>
      <c r="M12" s="5"/>
      <c r="N12" s="5"/>
      <c r="O12" s="5"/>
      <c r="P12" s="5"/>
      <c r="Q12" s="5"/>
      <c r="R12" s="5"/>
      <c r="S12" s="5"/>
      <c r="T12" s="5"/>
      <c r="U12" s="5"/>
      <c r="V12" s="5"/>
      <c r="W12" s="5"/>
    </row>
    <row r="13" spans="1:23" ht="15.75" customHeight="1" thickTop="1" x14ac:dyDescent="0.35">
      <c r="A13" s="144"/>
      <c r="B13" s="5"/>
      <c r="C13" s="115" t="s">
        <v>66</v>
      </c>
      <c r="D13" s="116"/>
      <c r="E13" s="116"/>
      <c r="F13" s="116"/>
      <c r="G13" s="116"/>
      <c r="H13" s="297" t="s">
        <v>191</v>
      </c>
      <c r="I13" s="298"/>
      <c r="J13" s="298"/>
      <c r="K13" s="304" t="s">
        <v>192</v>
      </c>
      <c r="L13" s="119" t="s">
        <v>33</v>
      </c>
      <c r="M13" s="120"/>
      <c r="N13" s="120"/>
      <c r="O13" s="120"/>
      <c r="P13" s="120"/>
      <c r="Q13" s="120"/>
      <c r="R13" s="120"/>
      <c r="S13" s="120"/>
      <c r="T13" s="120"/>
      <c r="U13" s="120"/>
      <c r="V13" s="121"/>
      <c r="W13" s="5"/>
    </row>
    <row r="14" spans="1:23" x14ac:dyDescent="0.35">
      <c r="A14" s="144"/>
      <c r="B14" s="5"/>
      <c r="C14" s="117"/>
      <c r="D14" s="118"/>
      <c r="E14" s="118"/>
      <c r="F14" s="118"/>
      <c r="G14" s="118"/>
      <c r="H14" s="299"/>
      <c r="I14" s="300"/>
      <c r="J14" s="300"/>
      <c r="K14" s="305"/>
      <c r="L14" s="122" t="s">
        <v>67</v>
      </c>
      <c r="M14" s="123"/>
      <c r="N14" s="124"/>
      <c r="O14" s="122" t="s">
        <v>68</v>
      </c>
      <c r="P14" s="124"/>
      <c r="Q14" s="122" t="s">
        <v>69</v>
      </c>
      <c r="R14" s="123"/>
      <c r="S14" s="122" t="s">
        <v>70</v>
      </c>
      <c r="T14" s="123"/>
      <c r="U14" s="122" t="s">
        <v>71</v>
      </c>
      <c r="V14" s="303"/>
      <c r="W14" s="5"/>
    </row>
    <row r="15" spans="1:23" ht="16.5" x14ac:dyDescent="0.35">
      <c r="A15" s="144"/>
      <c r="B15" s="5"/>
      <c r="C15" s="247" t="s">
        <v>39</v>
      </c>
      <c r="D15" s="123"/>
      <c r="E15" s="123"/>
      <c r="F15" s="56" t="s">
        <v>193</v>
      </c>
      <c r="G15" s="60" t="s">
        <v>41</v>
      </c>
      <c r="H15" s="301"/>
      <c r="I15" s="302"/>
      <c r="J15" s="302"/>
      <c r="K15" s="306"/>
      <c r="L15" s="122">
        <v>2020</v>
      </c>
      <c r="M15" s="123"/>
      <c r="N15" s="124"/>
      <c r="O15" s="122">
        <f>IF(L15="","Atenção (!)",L15+1)</f>
        <v>2021</v>
      </c>
      <c r="P15" s="124" t="str">
        <f>IF('Anexo III'!P15:R15="","Atenção (!)",'Anexo III'!P15:R15)</f>
        <v>Atenção (!)</v>
      </c>
      <c r="Q15" s="122">
        <f>IF(O15="Atenção (!)","Atenção (!)",O15+1)</f>
        <v>2022</v>
      </c>
      <c r="R15" s="123"/>
      <c r="S15" s="122">
        <f>IF(Q15="Atenção (!)","Atenção (!)",Q15+1)</f>
        <v>2023</v>
      </c>
      <c r="T15" s="123"/>
      <c r="U15" s="122">
        <f>IF(S15="Atenção (!)","Atenção (!)",S15+1)</f>
        <v>2024</v>
      </c>
      <c r="V15" s="303"/>
      <c r="W15" s="5"/>
    </row>
    <row r="16" spans="1:23" ht="15" customHeight="1" x14ac:dyDescent="0.35">
      <c r="A16" s="144"/>
      <c r="B16" s="5"/>
      <c r="C16" s="241" t="s">
        <v>194</v>
      </c>
      <c r="D16" s="242"/>
      <c r="E16" s="242"/>
      <c r="F16" s="248" t="s">
        <v>43</v>
      </c>
      <c r="G16" s="255">
        <v>0.25</v>
      </c>
      <c r="H16" s="256" t="s">
        <v>195</v>
      </c>
      <c r="I16" s="242"/>
      <c r="J16" s="242"/>
      <c r="K16" s="259" t="s">
        <v>74</v>
      </c>
      <c r="L16" s="162" t="s">
        <v>73</v>
      </c>
      <c r="M16" s="284"/>
      <c r="N16" s="285"/>
      <c r="O16" s="275" t="s">
        <v>74</v>
      </c>
      <c r="P16" s="87"/>
      <c r="Q16" s="275" t="s">
        <v>74</v>
      </c>
      <c r="R16" s="276"/>
      <c r="S16" s="275" t="s">
        <v>74</v>
      </c>
      <c r="T16" s="276"/>
      <c r="U16" s="275" t="s">
        <v>74</v>
      </c>
      <c r="V16" s="279"/>
      <c r="W16" s="5"/>
    </row>
    <row r="17" spans="1:23" x14ac:dyDescent="0.35">
      <c r="A17" s="144"/>
      <c r="B17" s="5"/>
      <c r="C17" s="243"/>
      <c r="D17" s="244"/>
      <c r="E17" s="244"/>
      <c r="F17" s="249"/>
      <c r="G17" s="251"/>
      <c r="H17" s="257"/>
      <c r="I17" s="244"/>
      <c r="J17" s="244"/>
      <c r="K17" s="249"/>
      <c r="L17" s="286"/>
      <c r="M17" s="287"/>
      <c r="N17" s="288"/>
      <c r="O17" s="277"/>
      <c r="P17" s="107"/>
      <c r="Q17" s="277"/>
      <c r="R17" s="106"/>
      <c r="S17" s="277"/>
      <c r="T17" s="106"/>
      <c r="U17" s="277"/>
      <c r="V17" s="280"/>
      <c r="W17" s="5"/>
    </row>
    <row r="18" spans="1:23" x14ac:dyDescent="0.35">
      <c r="A18" s="144"/>
      <c r="B18" s="5"/>
      <c r="C18" s="245"/>
      <c r="D18" s="246"/>
      <c r="E18" s="246"/>
      <c r="F18" s="250"/>
      <c r="G18" s="252"/>
      <c r="H18" s="258"/>
      <c r="I18" s="246"/>
      <c r="J18" s="246"/>
      <c r="K18" s="250"/>
      <c r="L18" s="289"/>
      <c r="M18" s="290"/>
      <c r="N18" s="291"/>
      <c r="O18" s="278"/>
      <c r="P18" s="114"/>
      <c r="Q18" s="278"/>
      <c r="R18" s="113"/>
      <c r="S18" s="278"/>
      <c r="T18" s="113"/>
      <c r="U18" s="278"/>
      <c r="V18" s="281"/>
      <c r="W18" s="5"/>
    </row>
    <row r="19" spans="1:23" ht="15" customHeight="1" x14ac:dyDescent="0.35">
      <c r="A19" s="144"/>
      <c r="B19" s="5"/>
      <c r="C19" s="243" t="s">
        <v>196</v>
      </c>
      <c r="D19" s="244"/>
      <c r="E19" s="244"/>
      <c r="F19" s="249" t="s">
        <v>77</v>
      </c>
      <c r="G19" s="251">
        <v>0.25</v>
      </c>
      <c r="H19" s="260" t="s">
        <v>197</v>
      </c>
      <c r="I19" s="261"/>
      <c r="J19" s="262"/>
      <c r="K19" s="253" t="s">
        <v>198</v>
      </c>
      <c r="L19" s="162" t="s">
        <v>74</v>
      </c>
      <c r="M19" s="284"/>
      <c r="N19" s="285"/>
      <c r="O19" s="266" t="s">
        <v>199</v>
      </c>
      <c r="P19" s="270"/>
      <c r="Q19" s="266" t="s">
        <v>199</v>
      </c>
      <c r="R19" s="267"/>
      <c r="S19" s="266" t="s">
        <v>199</v>
      </c>
      <c r="T19" s="267"/>
      <c r="U19" s="266" t="s">
        <v>199</v>
      </c>
      <c r="V19" s="282"/>
      <c r="W19" s="5"/>
    </row>
    <row r="20" spans="1:23" ht="15" customHeight="1" x14ac:dyDescent="0.35">
      <c r="A20" s="144"/>
      <c r="B20" s="5"/>
      <c r="C20" s="243"/>
      <c r="D20" s="244"/>
      <c r="E20" s="244"/>
      <c r="F20" s="249"/>
      <c r="G20" s="251"/>
      <c r="H20" s="263"/>
      <c r="I20" s="264"/>
      <c r="J20" s="265"/>
      <c r="K20" s="254"/>
      <c r="L20" s="286"/>
      <c r="M20" s="287"/>
      <c r="N20" s="288"/>
      <c r="O20" s="268"/>
      <c r="P20" s="271"/>
      <c r="Q20" s="268"/>
      <c r="R20" s="269"/>
      <c r="S20" s="268"/>
      <c r="T20" s="269"/>
      <c r="U20" s="268"/>
      <c r="V20" s="283"/>
      <c r="W20" s="5"/>
    </row>
    <row r="21" spans="1:23" ht="15" customHeight="1" x14ac:dyDescent="0.35">
      <c r="A21" s="144"/>
      <c r="B21" s="5"/>
      <c r="C21" s="243"/>
      <c r="D21" s="244"/>
      <c r="E21" s="244"/>
      <c r="F21" s="249"/>
      <c r="G21" s="251"/>
      <c r="H21" s="260" t="s">
        <v>200</v>
      </c>
      <c r="I21" s="261"/>
      <c r="J21" s="262"/>
      <c r="K21" s="253" t="s">
        <v>198</v>
      </c>
      <c r="L21" s="286"/>
      <c r="M21" s="287"/>
      <c r="N21" s="288"/>
      <c r="O21" s="266" t="s">
        <v>199</v>
      </c>
      <c r="P21" s="270"/>
      <c r="Q21" s="266" t="s">
        <v>199</v>
      </c>
      <c r="R21" s="267"/>
      <c r="S21" s="266" t="s">
        <v>199</v>
      </c>
      <c r="T21" s="267"/>
      <c r="U21" s="266" t="s">
        <v>199</v>
      </c>
      <c r="V21" s="282"/>
      <c r="W21" s="5"/>
    </row>
    <row r="22" spans="1:23" ht="15" customHeight="1" x14ac:dyDescent="0.35">
      <c r="A22" s="144"/>
      <c r="B22" s="5"/>
      <c r="C22" s="243"/>
      <c r="D22" s="244"/>
      <c r="E22" s="244"/>
      <c r="F22" s="249"/>
      <c r="G22" s="251"/>
      <c r="H22" s="263"/>
      <c r="I22" s="264"/>
      <c r="J22" s="265"/>
      <c r="K22" s="254"/>
      <c r="L22" s="286"/>
      <c r="M22" s="287"/>
      <c r="N22" s="288"/>
      <c r="O22" s="268"/>
      <c r="P22" s="271"/>
      <c r="Q22" s="268"/>
      <c r="R22" s="269"/>
      <c r="S22" s="268"/>
      <c r="T22" s="269"/>
      <c r="U22" s="268"/>
      <c r="V22" s="283"/>
      <c r="W22" s="5"/>
    </row>
    <row r="23" spans="1:23" ht="15" customHeight="1" x14ac:dyDescent="0.35">
      <c r="A23" s="144"/>
      <c r="B23" s="5"/>
      <c r="C23" s="243"/>
      <c r="D23" s="244"/>
      <c r="E23" s="244"/>
      <c r="F23" s="249"/>
      <c r="G23" s="251"/>
      <c r="H23" s="260" t="s">
        <v>201</v>
      </c>
      <c r="I23" s="261"/>
      <c r="J23" s="262"/>
      <c r="K23" s="253" t="s">
        <v>198</v>
      </c>
      <c r="L23" s="286"/>
      <c r="M23" s="287"/>
      <c r="N23" s="288"/>
      <c r="O23" s="266" t="s">
        <v>199</v>
      </c>
      <c r="P23" s="270"/>
      <c r="Q23" s="266" t="s">
        <v>199</v>
      </c>
      <c r="R23" s="267"/>
      <c r="S23" s="266" t="s">
        <v>199</v>
      </c>
      <c r="T23" s="267"/>
      <c r="U23" s="266" t="s">
        <v>199</v>
      </c>
      <c r="V23" s="282"/>
      <c r="W23" s="5"/>
    </row>
    <row r="24" spans="1:23" x14ac:dyDescent="0.35">
      <c r="A24" s="144"/>
      <c r="B24" s="5"/>
      <c r="C24" s="243"/>
      <c r="D24" s="244"/>
      <c r="E24" s="244"/>
      <c r="F24" s="249"/>
      <c r="G24" s="251"/>
      <c r="H24" s="263"/>
      <c r="I24" s="264"/>
      <c r="J24" s="265"/>
      <c r="K24" s="254"/>
      <c r="L24" s="286"/>
      <c r="M24" s="287"/>
      <c r="N24" s="288"/>
      <c r="O24" s="268"/>
      <c r="P24" s="271"/>
      <c r="Q24" s="268"/>
      <c r="R24" s="269"/>
      <c r="S24" s="268"/>
      <c r="T24" s="269"/>
      <c r="U24" s="268"/>
      <c r="V24" s="283"/>
      <c r="W24" s="5"/>
    </row>
    <row r="25" spans="1:23" ht="15" customHeight="1" x14ac:dyDescent="0.35">
      <c r="A25" s="144"/>
      <c r="B25" s="5"/>
      <c r="C25" s="243"/>
      <c r="D25" s="244"/>
      <c r="E25" s="244"/>
      <c r="F25" s="249"/>
      <c r="G25" s="251"/>
      <c r="H25" s="260" t="s">
        <v>202</v>
      </c>
      <c r="I25" s="261"/>
      <c r="J25" s="262"/>
      <c r="K25" s="253" t="s">
        <v>123</v>
      </c>
      <c r="L25" s="286"/>
      <c r="M25" s="287"/>
      <c r="N25" s="288"/>
      <c r="O25" s="266">
        <v>250000</v>
      </c>
      <c r="P25" s="270"/>
      <c r="Q25" s="266">
        <v>250000</v>
      </c>
      <c r="R25" s="267"/>
      <c r="S25" s="266">
        <v>250000</v>
      </c>
      <c r="T25" s="267"/>
      <c r="U25" s="266">
        <v>250000</v>
      </c>
      <c r="V25" s="282"/>
      <c r="W25" s="5"/>
    </row>
    <row r="26" spans="1:23" ht="15" customHeight="1" x14ac:dyDescent="0.35">
      <c r="A26" s="144"/>
      <c r="B26" s="5"/>
      <c r="C26" s="243"/>
      <c r="D26" s="244"/>
      <c r="E26" s="244"/>
      <c r="F26" s="249"/>
      <c r="G26" s="251"/>
      <c r="H26" s="263"/>
      <c r="I26" s="264"/>
      <c r="J26" s="265"/>
      <c r="K26" s="254"/>
      <c r="L26" s="286"/>
      <c r="M26" s="287"/>
      <c r="N26" s="288"/>
      <c r="O26" s="268"/>
      <c r="P26" s="271"/>
      <c r="Q26" s="268"/>
      <c r="R26" s="269"/>
      <c r="S26" s="268"/>
      <c r="T26" s="269"/>
      <c r="U26" s="268"/>
      <c r="V26" s="283"/>
      <c r="W26" s="5"/>
    </row>
    <row r="27" spans="1:23" ht="15" customHeight="1" x14ac:dyDescent="0.35">
      <c r="A27" s="144"/>
      <c r="B27" s="5"/>
      <c r="C27" s="243"/>
      <c r="D27" s="244"/>
      <c r="E27" s="244"/>
      <c r="F27" s="249"/>
      <c r="G27" s="251"/>
      <c r="H27" s="260" t="s">
        <v>203</v>
      </c>
      <c r="I27" s="261"/>
      <c r="J27" s="262"/>
      <c r="K27" s="253" t="s">
        <v>198</v>
      </c>
      <c r="L27" s="286"/>
      <c r="M27" s="287"/>
      <c r="N27" s="288"/>
      <c r="O27" s="266" t="s">
        <v>199</v>
      </c>
      <c r="P27" s="270"/>
      <c r="Q27" s="266" t="s">
        <v>199</v>
      </c>
      <c r="R27" s="267"/>
      <c r="S27" s="266" t="s">
        <v>199</v>
      </c>
      <c r="T27" s="267"/>
      <c r="U27" s="266" t="s">
        <v>199</v>
      </c>
      <c r="V27" s="282"/>
      <c r="W27" s="5"/>
    </row>
    <row r="28" spans="1:23" ht="15" customHeight="1" x14ac:dyDescent="0.35">
      <c r="A28" s="144"/>
      <c r="B28" s="5"/>
      <c r="C28" s="243"/>
      <c r="D28" s="244"/>
      <c r="E28" s="244"/>
      <c r="F28" s="249"/>
      <c r="G28" s="251"/>
      <c r="H28" s="263"/>
      <c r="I28" s="264"/>
      <c r="J28" s="265"/>
      <c r="K28" s="254"/>
      <c r="L28" s="286"/>
      <c r="M28" s="287"/>
      <c r="N28" s="288"/>
      <c r="O28" s="268"/>
      <c r="P28" s="271"/>
      <c r="Q28" s="268"/>
      <c r="R28" s="269"/>
      <c r="S28" s="268"/>
      <c r="T28" s="269"/>
      <c r="U28" s="268"/>
      <c r="V28" s="283"/>
      <c r="W28" s="5"/>
    </row>
    <row r="29" spans="1:23" ht="15" customHeight="1" x14ac:dyDescent="0.35">
      <c r="A29" s="144"/>
      <c r="B29" s="5"/>
      <c r="C29" s="243"/>
      <c r="D29" s="244"/>
      <c r="E29" s="244"/>
      <c r="F29" s="249"/>
      <c r="G29" s="251"/>
      <c r="H29" s="260" t="s">
        <v>204</v>
      </c>
      <c r="I29" s="261"/>
      <c r="J29" s="262"/>
      <c r="K29" s="253" t="s">
        <v>198</v>
      </c>
      <c r="L29" s="286"/>
      <c r="M29" s="287"/>
      <c r="N29" s="288"/>
      <c r="O29" s="266" t="s">
        <v>199</v>
      </c>
      <c r="P29" s="270"/>
      <c r="Q29" s="266" t="s">
        <v>199</v>
      </c>
      <c r="R29" s="267"/>
      <c r="S29" s="266" t="s">
        <v>199</v>
      </c>
      <c r="T29" s="267"/>
      <c r="U29" s="266" t="s">
        <v>199</v>
      </c>
      <c r="V29" s="282"/>
      <c r="W29" s="5"/>
    </row>
    <row r="30" spans="1:23" ht="15" customHeight="1" x14ac:dyDescent="0.35">
      <c r="A30" s="144"/>
      <c r="B30" s="5"/>
      <c r="C30" s="243"/>
      <c r="D30" s="244"/>
      <c r="E30" s="244"/>
      <c r="F30" s="249"/>
      <c r="G30" s="251"/>
      <c r="H30" s="263"/>
      <c r="I30" s="264"/>
      <c r="J30" s="265"/>
      <c r="K30" s="254"/>
      <c r="L30" s="286"/>
      <c r="M30" s="287"/>
      <c r="N30" s="288"/>
      <c r="O30" s="268"/>
      <c r="P30" s="271"/>
      <c r="Q30" s="268"/>
      <c r="R30" s="269"/>
      <c r="S30" s="268"/>
      <c r="T30" s="269"/>
      <c r="U30" s="268"/>
      <c r="V30" s="283"/>
      <c r="W30" s="5"/>
    </row>
    <row r="31" spans="1:23" ht="15" customHeight="1" x14ac:dyDescent="0.35">
      <c r="A31" s="144"/>
      <c r="B31" s="5"/>
      <c r="C31" s="243"/>
      <c r="D31" s="244"/>
      <c r="E31" s="244"/>
      <c r="F31" s="249"/>
      <c r="G31" s="251"/>
      <c r="H31" s="260" t="s">
        <v>205</v>
      </c>
      <c r="I31" s="261"/>
      <c r="J31" s="262"/>
      <c r="K31" s="253" t="s">
        <v>198</v>
      </c>
      <c r="L31" s="286"/>
      <c r="M31" s="287"/>
      <c r="N31" s="288"/>
      <c r="O31" s="266" t="s">
        <v>199</v>
      </c>
      <c r="P31" s="270"/>
      <c r="Q31" s="266" t="s">
        <v>199</v>
      </c>
      <c r="R31" s="267"/>
      <c r="S31" s="266" t="s">
        <v>199</v>
      </c>
      <c r="T31" s="267"/>
      <c r="U31" s="266" t="s">
        <v>199</v>
      </c>
      <c r="V31" s="282"/>
      <c r="W31" s="5"/>
    </row>
    <row r="32" spans="1:23" ht="15" customHeight="1" x14ac:dyDescent="0.35">
      <c r="A32" s="144"/>
      <c r="B32" s="5"/>
      <c r="C32" s="245"/>
      <c r="D32" s="246"/>
      <c r="E32" s="246"/>
      <c r="F32" s="250"/>
      <c r="G32" s="252"/>
      <c r="H32" s="263"/>
      <c r="I32" s="264"/>
      <c r="J32" s="265"/>
      <c r="K32" s="254"/>
      <c r="L32" s="289"/>
      <c r="M32" s="290"/>
      <c r="N32" s="291"/>
      <c r="O32" s="268"/>
      <c r="P32" s="271"/>
      <c r="Q32" s="268"/>
      <c r="R32" s="269"/>
      <c r="S32" s="268"/>
      <c r="T32" s="269"/>
      <c r="U32" s="268"/>
      <c r="V32" s="283"/>
      <c r="W32" s="5"/>
    </row>
    <row r="33" spans="1:23" ht="20.149999999999999" customHeight="1" thickBot="1" x14ac:dyDescent="0.4">
      <c r="A33" s="144"/>
      <c r="B33" s="5"/>
      <c r="C33" s="272" t="s">
        <v>206</v>
      </c>
      <c r="D33" s="273"/>
      <c r="E33" s="273"/>
      <c r="F33" s="273"/>
      <c r="G33" s="273"/>
      <c r="H33" s="273"/>
      <c r="I33" s="273"/>
      <c r="J33" s="273"/>
      <c r="K33" s="273"/>
      <c r="L33" s="273"/>
      <c r="M33" s="273"/>
      <c r="N33" s="274"/>
      <c r="O33" s="293">
        <f>SUM(O19:P32)</f>
        <v>250000</v>
      </c>
      <c r="P33" s="294"/>
      <c r="Q33" s="293">
        <f>SUM(Q19:R32)</f>
        <v>250000</v>
      </c>
      <c r="R33" s="295"/>
      <c r="S33" s="293">
        <f>SUM(S19:T32)</f>
        <v>250000</v>
      </c>
      <c r="T33" s="295"/>
      <c r="U33" s="293">
        <f>SUM(U19:V32)</f>
        <v>250000</v>
      </c>
      <c r="V33" s="296"/>
      <c r="W33" s="5"/>
    </row>
    <row r="34" spans="1:23" ht="13.5" customHeight="1" thickTop="1" x14ac:dyDescent="0.35">
      <c r="A34" s="144"/>
      <c r="B34" s="5"/>
      <c r="C34" s="25" t="s">
        <v>85</v>
      </c>
      <c r="D34" s="25"/>
      <c r="E34" s="25"/>
      <c r="F34" s="25"/>
      <c r="G34" s="25"/>
      <c r="H34" s="25"/>
      <c r="I34" s="25"/>
      <c r="J34" s="25"/>
      <c r="K34" s="25"/>
      <c r="L34" s="25"/>
      <c r="M34" s="25"/>
      <c r="N34" s="25"/>
      <c r="O34" s="25"/>
      <c r="P34" s="25"/>
      <c r="Q34" s="292"/>
      <c r="R34" s="292"/>
      <c r="S34" s="292"/>
      <c r="T34" s="292"/>
      <c r="U34" s="292"/>
      <c r="V34" s="57">
        <v>2017</v>
      </c>
      <c r="W34" s="5"/>
    </row>
    <row r="35" spans="1:23" ht="13.5" customHeight="1" x14ac:dyDescent="0.35">
      <c r="A35" s="144"/>
      <c r="B35" s="5"/>
      <c r="C35" s="25" t="s">
        <v>86</v>
      </c>
      <c r="D35" s="25"/>
      <c r="E35" s="25"/>
      <c r="F35" s="25"/>
      <c r="G35" s="25"/>
      <c r="H35" s="25"/>
      <c r="I35" s="25"/>
      <c r="J35" s="25"/>
      <c r="K35" s="25"/>
      <c r="L35" s="25"/>
      <c r="M35" s="25"/>
      <c r="N35" s="25"/>
      <c r="O35" s="25"/>
      <c r="P35" s="25"/>
      <c r="Q35" s="25"/>
      <c r="R35" s="25"/>
      <c r="S35" s="25"/>
      <c r="T35" s="5"/>
      <c r="U35" s="5"/>
      <c r="V35" s="5"/>
      <c r="W35" s="5"/>
    </row>
    <row r="36" spans="1:23" ht="13.5" customHeight="1" x14ac:dyDescent="0.35">
      <c r="A36" s="144"/>
      <c r="B36" s="5"/>
      <c r="C36" s="25" t="s">
        <v>207</v>
      </c>
      <c r="D36" s="25"/>
      <c r="E36" s="25"/>
      <c r="F36" s="25"/>
      <c r="G36" s="25"/>
      <c r="H36" s="25"/>
      <c r="I36" s="25"/>
      <c r="J36" s="25"/>
      <c r="K36" s="25"/>
      <c r="L36" s="25"/>
      <c r="M36" s="25"/>
      <c r="N36" s="25"/>
      <c r="O36" s="25"/>
      <c r="P36" s="25"/>
      <c r="Q36" s="25"/>
      <c r="R36" s="25"/>
      <c r="S36" s="25"/>
      <c r="T36" s="25"/>
      <c r="U36" s="25"/>
      <c r="V36" s="25"/>
      <c r="W36" s="5"/>
    </row>
    <row r="37" spans="1:23" ht="13.5" customHeight="1" x14ac:dyDescent="0.35">
      <c r="A37" s="144"/>
      <c r="B37" s="5"/>
      <c r="C37" s="25"/>
      <c r="D37" s="25"/>
      <c r="E37" s="25"/>
      <c r="F37" s="25"/>
      <c r="G37" s="25"/>
      <c r="H37" s="25"/>
      <c r="I37" s="25"/>
      <c r="J37" s="25"/>
      <c r="K37" s="25"/>
      <c r="L37" s="25"/>
      <c r="M37" s="25"/>
      <c r="N37" s="25"/>
      <c r="O37" s="25"/>
      <c r="P37" s="25"/>
      <c r="Q37" s="25"/>
      <c r="R37" s="25"/>
      <c r="S37" s="25"/>
      <c r="T37" s="25"/>
      <c r="U37" s="25"/>
      <c r="V37" s="25"/>
      <c r="W37" s="5"/>
    </row>
    <row r="38" spans="1:23" x14ac:dyDescent="0.35">
      <c r="A38" s="144"/>
      <c r="B38" s="5"/>
      <c r="C38" s="22"/>
      <c r="D38" s="22"/>
      <c r="E38" s="22"/>
      <c r="F38" s="22"/>
      <c r="G38" s="22"/>
      <c r="H38" s="22"/>
      <c r="I38" s="5"/>
      <c r="J38" s="22"/>
      <c r="K38" s="22"/>
      <c r="L38" s="22"/>
      <c r="M38" s="22"/>
      <c r="N38" s="22"/>
      <c r="O38" s="22"/>
      <c r="P38" s="5"/>
      <c r="Q38" s="22"/>
      <c r="R38" s="22"/>
      <c r="S38" s="22"/>
      <c r="T38" s="22"/>
      <c r="U38" s="22"/>
      <c r="V38" s="22"/>
      <c r="W38" s="5"/>
    </row>
    <row r="39" spans="1:23" x14ac:dyDescent="0.35">
      <c r="A39" s="144"/>
      <c r="B39" s="5"/>
      <c r="C39" s="160" t="str">
        <f>IF(OR('Anexo III'!C40:H40="Nome do Representante Legal",'Anexo III'!C40:H40=""),"Nome do Representante Legal",'Anexo III'!C40:H40)</f>
        <v>Christianne Dias Ferreira</v>
      </c>
      <c r="D39" s="160"/>
      <c r="E39" s="160"/>
      <c r="F39" s="160"/>
      <c r="G39" s="160"/>
      <c r="H39" s="160"/>
      <c r="I39" s="5"/>
      <c r="J39" s="160" t="str">
        <f>IF(OR('Anexo III'!J40:O40="Nome do Representante Legal",'Anexo III'!J40:O40=""),"Nome do Representante Legal",'Anexo III'!J40:O40)</f>
        <v>Marcos Rodrigues Penido</v>
      </c>
      <c r="K39" s="160"/>
      <c r="L39" s="160"/>
      <c r="M39" s="160"/>
      <c r="N39" s="160"/>
      <c r="O39" s="160"/>
      <c r="P39" s="5"/>
      <c r="Q39" s="160" t="str">
        <f>IF(OR('Anexo III'!Q40:V40="Nome do Representante Legal",'Anexo III'!Q40:V40=""),"Nome do Representante Legal",'Anexo III'!Q40:V40)</f>
        <v>Marcos Rodrigues Penido</v>
      </c>
      <c r="R39" s="160"/>
      <c r="S39" s="160"/>
      <c r="T39" s="160"/>
      <c r="U39" s="160"/>
      <c r="V39" s="160"/>
      <c r="W39" s="5"/>
    </row>
    <row r="40" spans="1:23" x14ac:dyDescent="0.35">
      <c r="A40" s="144"/>
      <c r="B40" s="5"/>
      <c r="C40" s="95" t="s">
        <v>31</v>
      </c>
      <c r="D40" s="95"/>
      <c r="E40" s="95"/>
      <c r="F40" s="95"/>
      <c r="G40" s="95"/>
      <c r="H40" s="95"/>
      <c r="I40" s="5"/>
      <c r="J40" s="133" t="str">
        <f>IF('Anexo III'!H9="","Entidade Estadual",'Anexo III'!H9)</f>
        <v>Secretaria de Infraestrutura e Meio Ambiente - SIMA</v>
      </c>
      <c r="K40" s="133"/>
      <c r="L40" s="133"/>
      <c r="M40" s="133"/>
      <c r="N40" s="133"/>
      <c r="O40" s="133"/>
      <c r="P40" s="5"/>
      <c r="Q40" s="133" t="str">
        <f>IF(H11="","Conselho Estadual",H11)</f>
        <v>Conselho Estadual de Recursos Hídricos - CRH</v>
      </c>
      <c r="R40" s="133"/>
      <c r="S40" s="133"/>
      <c r="T40" s="133"/>
      <c r="U40" s="133"/>
      <c r="V40" s="133"/>
      <c r="W40" s="5"/>
    </row>
    <row r="41" spans="1:23" x14ac:dyDescent="0.35">
      <c r="A41" s="144"/>
      <c r="B41" s="5"/>
      <c r="C41" s="5"/>
      <c r="D41" s="5"/>
      <c r="E41" s="5"/>
      <c r="F41" s="5"/>
      <c r="G41" s="5"/>
      <c r="H41" s="5"/>
      <c r="I41" s="5"/>
      <c r="J41" s="133"/>
      <c r="K41" s="133"/>
      <c r="L41" s="133"/>
      <c r="M41" s="133"/>
      <c r="N41" s="133"/>
      <c r="O41" s="133"/>
      <c r="P41" s="5"/>
      <c r="Q41" s="133"/>
      <c r="R41" s="133"/>
      <c r="S41" s="133"/>
      <c r="T41" s="133"/>
      <c r="U41" s="133"/>
      <c r="V41" s="133"/>
      <c r="W41" s="5"/>
    </row>
  </sheetData>
  <sheetProtection algorithmName="SHA-512" hashValue="EM7CBWqlJv53z9yY7ph5saxYpjuMwuER2jRTxsg8I9qn3hA2DjoGamokZy4DafTbiuW2L+q8xQ8RXleyasm74A==" saltValue="teFVwdUCdGSYMx44dSBjGg==" spinCount="100000" sheet="1" objects="1" scenarios="1"/>
  <mergeCells count="91">
    <mergeCell ref="S25:T26"/>
    <mergeCell ref="R11:V11"/>
    <mergeCell ref="S14:T14"/>
    <mergeCell ref="S15:T15"/>
    <mergeCell ref="U25:V26"/>
    <mergeCell ref="S31:T32"/>
    <mergeCell ref="K27:K28"/>
    <mergeCell ref="U29:V30"/>
    <mergeCell ref="K29:K30"/>
    <mergeCell ref="K31:K32"/>
    <mergeCell ref="U31:V32"/>
    <mergeCell ref="O29:P30"/>
    <mergeCell ref="Q29:R30"/>
    <mergeCell ref="S29:T30"/>
    <mergeCell ref="O27:P28"/>
    <mergeCell ref="Q27:R28"/>
    <mergeCell ref="S27:T28"/>
    <mergeCell ref="U27:V28"/>
    <mergeCell ref="K23:K24"/>
    <mergeCell ref="O23:P24"/>
    <mergeCell ref="O16:P18"/>
    <mergeCell ref="Q16:R18"/>
    <mergeCell ref="O31:P32"/>
    <mergeCell ref="Q31:R32"/>
    <mergeCell ref="K25:K26"/>
    <mergeCell ref="K13:K15"/>
    <mergeCell ref="L13:V13"/>
    <mergeCell ref="L14:N14"/>
    <mergeCell ref="O14:P14"/>
    <mergeCell ref="Q14:R14"/>
    <mergeCell ref="U14:V14"/>
    <mergeCell ref="C40:H40"/>
    <mergeCell ref="J40:O41"/>
    <mergeCell ref="Q40:V41"/>
    <mergeCell ref="A3:A41"/>
    <mergeCell ref="F3:T4"/>
    <mergeCell ref="H9:O9"/>
    <mergeCell ref="H11:O11"/>
    <mergeCell ref="C13:G14"/>
    <mergeCell ref="H13:J15"/>
    <mergeCell ref="L15:N15"/>
    <mergeCell ref="O15:P15"/>
    <mergeCell ref="Q15:R15"/>
    <mergeCell ref="U15:V15"/>
    <mergeCell ref="L19:N32"/>
    <mergeCell ref="C39:H39"/>
    <mergeCell ref="J39:O39"/>
    <mergeCell ref="Q39:V39"/>
    <mergeCell ref="Q34:U34"/>
    <mergeCell ref="O33:P33"/>
    <mergeCell ref="Q33:R33"/>
    <mergeCell ref="S33:T33"/>
    <mergeCell ref="U33:V33"/>
    <mergeCell ref="C33:N33"/>
    <mergeCell ref="S16:T18"/>
    <mergeCell ref="U16:V18"/>
    <mergeCell ref="U21:V22"/>
    <mergeCell ref="O21:P22"/>
    <mergeCell ref="Q21:R22"/>
    <mergeCell ref="S21:T22"/>
    <mergeCell ref="O19:P20"/>
    <mergeCell ref="Q19:R20"/>
    <mergeCell ref="S19:T20"/>
    <mergeCell ref="U19:V20"/>
    <mergeCell ref="L16:N18"/>
    <mergeCell ref="H19:J20"/>
    <mergeCell ref="H21:J22"/>
    <mergeCell ref="H23:J24"/>
    <mergeCell ref="U23:V24"/>
    <mergeCell ref="T7:U7"/>
    <mergeCell ref="G19:G32"/>
    <mergeCell ref="K19:K20"/>
    <mergeCell ref="G16:G18"/>
    <mergeCell ref="H16:J18"/>
    <mergeCell ref="K16:K18"/>
    <mergeCell ref="K21:K22"/>
    <mergeCell ref="H29:J30"/>
    <mergeCell ref="H31:J32"/>
    <mergeCell ref="H27:J28"/>
    <mergeCell ref="H25:J26"/>
    <mergeCell ref="Q23:R24"/>
    <mergeCell ref="S23:T24"/>
    <mergeCell ref="O25:P26"/>
    <mergeCell ref="Q25:R26"/>
    <mergeCell ref="E9:G9"/>
    <mergeCell ref="E11:G11"/>
    <mergeCell ref="C16:E18"/>
    <mergeCell ref="C19:E32"/>
    <mergeCell ref="C15:E15"/>
    <mergeCell ref="F16:F18"/>
    <mergeCell ref="F19:F32"/>
  </mergeCells>
  <conditionalFormatting sqref="V34">
    <cfRule type="cellIs" dxfId="5" priority="16" operator="equal">
      <formula>"Atenção: Soma dos pesos inferior a 50%!"</formula>
    </cfRule>
    <cfRule type="cellIs" dxfId="4" priority="17" operator="equal">
      <formula>"Atenção: Soma dos pesos superior a 50%!"</formula>
    </cfRule>
  </conditionalFormatting>
  <conditionalFormatting sqref="V7">
    <cfRule type="cellIs" dxfId="3" priority="10" operator="equal">
      <formula>"D"</formula>
    </cfRule>
    <cfRule type="cellIs" dxfId="2" priority="11" operator="equal">
      <formula>"C"</formula>
    </cfRule>
    <cfRule type="cellIs" dxfId="1" priority="12" operator="equal">
      <formula>"B"</formula>
    </cfRule>
    <cfRule type="cellIs" dxfId="0" priority="13" operator="equal">
      <formula>"A"</formula>
    </cfRule>
  </conditionalFormatting>
  <dataValidations count="2">
    <dataValidation type="list" allowBlank="1" showInputMessage="1" showErrorMessage="1" sqref="K21 K19 K23:K32">
      <formula1>"Sim,Não"</formula1>
    </dataValidation>
    <dataValidation type="list" allowBlank="1" showInputMessage="1" showErrorMessage="1" sqref="L15:N15">
      <formula1>"2017,2018,2019,2020,2021,2022,2023,2024"</formula1>
    </dataValidation>
  </dataValidations>
  <printOptions horizontalCentered="1"/>
  <pageMargins left="0.19685039370078741" right="0.19685039370078741" top="0.39370078740157483" bottom="0.19685039370078741" header="0.31496062992125984" footer="0.31496062992125984"/>
  <pageSetup paperSize="9" scale="95"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dimension ref="B1:O35"/>
  <sheetViews>
    <sheetView workbookViewId="0">
      <selection activeCell="L9" sqref="L9"/>
    </sheetView>
  </sheetViews>
  <sheetFormatPr defaultRowHeight="14.5" x14ac:dyDescent="0.35"/>
  <cols>
    <col min="1" max="1" width="4.81640625" customWidth="1"/>
    <col min="2" max="2" width="6.453125" style="6" customWidth="1" collapsed="1"/>
    <col min="3" max="3" width="61" style="6" customWidth="1" collapsed="1"/>
    <col min="4" max="15" width="9.1796875" style="6" collapsed="1"/>
  </cols>
  <sheetData>
    <row r="1" spans="2:15" ht="15" thickBot="1" x14ac:dyDescent="0.4"/>
    <row r="2" spans="2:15" ht="20.25" customHeight="1" thickBot="1" x14ac:dyDescent="0.4">
      <c r="B2" s="307" t="s">
        <v>208</v>
      </c>
      <c r="C2" s="308"/>
      <c r="D2" s="307" t="s">
        <v>209</v>
      </c>
      <c r="E2" s="309"/>
      <c r="F2" s="309"/>
      <c r="G2" s="308"/>
      <c r="L2" s="310" t="s">
        <v>210</v>
      </c>
      <c r="M2" s="310"/>
      <c r="N2" s="310"/>
      <c r="O2" s="310"/>
    </row>
    <row r="3" spans="2:15" ht="20.25" customHeight="1" thickBot="1" x14ac:dyDescent="0.4">
      <c r="B3" s="7" t="s">
        <v>211</v>
      </c>
      <c r="C3" s="8" t="s">
        <v>39</v>
      </c>
      <c r="D3" s="9" t="s">
        <v>89</v>
      </c>
      <c r="E3" s="9" t="s">
        <v>102</v>
      </c>
      <c r="F3" s="9" t="s">
        <v>104</v>
      </c>
      <c r="G3" s="9" t="s">
        <v>64</v>
      </c>
      <c r="L3" s="65" t="s">
        <v>89</v>
      </c>
      <c r="M3" s="65" t="s">
        <v>102</v>
      </c>
      <c r="N3" s="65" t="s">
        <v>104</v>
      </c>
      <c r="O3" s="65" t="s">
        <v>64</v>
      </c>
    </row>
    <row r="4" spans="2:15" ht="20.25" customHeight="1" thickBot="1" x14ac:dyDescent="0.4">
      <c r="B4" s="10" t="s">
        <v>212</v>
      </c>
      <c r="C4" s="11" t="s">
        <v>114</v>
      </c>
      <c r="D4" s="12">
        <v>2</v>
      </c>
      <c r="E4" s="12">
        <v>3</v>
      </c>
      <c r="F4" s="12">
        <v>3</v>
      </c>
      <c r="G4" s="12">
        <v>4</v>
      </c>
      <c r="H4" s="13">
        <v>2</v>
      </c>
      <c r="I4" s="13">
        <v>3</v>
      </c>
      <c r="J4" s="13">
        <v>4</v>
      </c>
      <c r="K4" s="13">
        <v>5</v>
      </c>
      <c r="L4" s="14" t="s">
        <v>198</v>
      </c>
      <c r="M4" s="14" t="s">
        <v>198</v>
      </c>
      <c r="N4" s="14" t="s">
        <v>198</v>
      </c>
      <c r="O4" s="14" t="s">
        <v>198</v>
      </c>
    </row>
    <row r="5" spans="2:15" ht="20.25" customHeight="1" thickBot="1" x14ac:dyDescent="0.4">
      <c r="B5" s="10" t="s">
        <v>213</v>
      </c>
      <c r="C5" s="11" t="s">
        <v>116</v>
      </c>
      <c r="D5" s="12">
        <v>2</v>
      </c>
      <c r="E5" s="12">
        <v>2</v>
      </c>
      <c r="F5" s="12">
        <v>2</v>
      </c>
      <c r="G5" s="12">
        <v>3</v>
      </c>
      <c r="H5" s="13">
        <v>2</v>
      </c>
      <c r="I5" s="13">
        <v>3</v>
      </c>
      <c r="J5" s="13"/>
      <c r="K5" s="13"/>
      <c r="L5" s="14" t="s">
        <v>198</v>
      </c>
      <c r="M5" s="14" t="s">
        <v>198</v>
      </c>
      <c r="N5" s="14" t="s">
        <v>198</v>
      </c>
      <c r="O5" s="14" t="s">
        <v>198</v>
      </c>
    </row>
    <row r="6" spans="2:15" ht="20.25" customHeight="1" thickBot="1" x14ac:dyDescent="0.4">
      <c r="B6" s="10" t="s">
        <v>214</v>
      </c>
      <c r="C6" s="11" t="s">
        <v>118</v>
      </c>
      <c r="D6" s="12">
        <v>3</v>
      </c>
      <c r="E6" s="12">
        <v>3</v>
      </c>
      <c r="F6" s="12">
        <v>4</v>
      </c>
      <c r="G6" s="12">
        <v>4</v>
      </c>
      <c r="H6" s="13">
        <v>2</v>
      </c>
      <c r="I6" s="13">
        <v>3</v>
      </c>
      <c r="J6" s="13">
        <v>4</v>
      </c>
      <c r="K6" s="13"/>
      <c r="L6" s="14" t="s">
        <v>198</v>
      </c>
      <c r="M6" s="14" t="s">
        <v>198</v>
      </c>
      <c r="N6" s="14" t="s">
        <v>198</v>
      </c>
      <c r="O6" s="14" t="s">
        <v>198</v>
      </c>
    </row>
    <row r="7" spans="2:15" ht="20.25" customHeight="1" thickBot="1" x14ac:dyDescent="0.4">
      <c r="B7" s="10" t="s">
        <v>215</v>
      </c>
      <c r="C7" s="11" t="s">
        <v>120</v>
      </c>
      <c r="D7" s="12">
        <v>3</v>
      </c>
      <c r="E7" s="12">
        <v>3</v>
      </c>
      <c r="F7" s="12">
        <v>4</v>
      </c>
      <c r="G7" s="12">
        <v>4</v>
      </c>
      <c r="H7" s="13">
        <v>2</v>
      </c>
      <c r="I7" s="13">
        <v>3</v>
      </c>
      <c r="J7" s="13">
        <v>4</v>
      </c>
      <c r="K7" s="13">
        <v>5</v>
      </c>
      <c r="L7" s="14" t="s">
        <v>198</v>
      </c>
      <c r="M7" s="14" t="s">
        <v>198</v>
      </c>
      <c r="N7" s="14" t="s">
        <v>198</v>
      </c>
      <c r="O7" s="14" t="s">
        <v>198</v>
      </c>
    </row>
    <row r="8" spans="2:15" ht="20.25" customHeight="1" thickBot="1" x14ac:dyDescent="0.4">
      <c r="B8" s="10" t="s">
        <v>216</v>
      </c>
      <c r="C8" s="11" t="s">
        <v>122</v>
      </c>
      <c r="D8" s="15">
        <v>2</v>
      </c>
      <c r="E8" s="12">
        <v>2</v>
      </c>
      <c r="F8" s="12">
        <v>3</v>
      </c>
      <c r="G8" s="12">
        <v>4</v>
      </c>
      <c r="H8" s="13">
        <v>2</v>
      </c>
      <c r="I8" s="13">
        <v>3</v>
      </c>
      <c r="J8" s="13">
        <v>4</v>
      </c>
      <c r="K8" s="13"/>
      <c r="L8" s="14" t="s">
        <v>123</v>
      </c>
      <c r="M8" s="14" t="s">
        <v>198</v>
      </c>
      <c r="N8" s="14" t="s">
        <v>198</v>
      </c>
      <c r="O8" s="14" t="s">
        <v>198</v>
      </c>
    </row>
    <row r="9" spans="2:15" ht="20.25" customHeight="1" thickBot="1" x14ac:dyDescent="0.4">
      <c r="B9" s="10" t="s">
        <v>217</v>
      </c>
      <c r="C9" s="11" t="s">
        <v>125</v>
      </c>
      <c r="D9" s="15">
        <v>2</v>
      </c>
      <c r="E9" s="15">
        <v>2</v>
      </c>
      <c r="F9" s="16">
        <v>3</v>
      </c>
      <c r="G9" s="12">
        <v>4</v>
      </c>
      <c r="H9" s="13">
        <v>2</v>
      </c>
      <c r="I9" s="13">
        <v>3</v>
      </c>
      <c r="J9" s="13">
        <v>4</v>
      </c>
      <c r="K9" s="13"/>
      <c r="L9" s="14" t="s">
        <v>123</v>
      </c>
      <c r="M9" s="14" t="s">
        <v>123</v>
      </c>
      <c r="N9" s="14" t="s">
        <v>123</v>
      </c>
      <c r="O9" s="14" t="s">
        <v>198</v>
      </c>
    </row>
    <row r="10" spans="2:15" ht="20.25" customHeight="1" thickBot="1" x14ac:dyDescent="0.4">
      <c r="B10" s="10" t="s">
        <v>218</v>
      </c>
      <c r="C10" s="11" t="s">
        <v>127</v>
      </c>
      <c r="D10" s="12">
        <v>2</v>
      </c>
      <c r="E10" s="12">
        <v>2</v>
      </c>
      <c r="F10" s="12">
        <v>2</v>
      </c>
      <c r="G10" s="12">
        <v>3</v>
      </c>
      <c r="H10" s="13">
        <v>2</v>
      </c>
      <c r="I10" s="13">
        <v>3</v>
      </c>
      <c r="J10" s="13"/>
      <c r="K10" s="13"/>
      <c r="L10" s="14" t="s">
        <v>198</v>
      </c>
      <c r="M10" s="14" t="s">
        <v>198</v>
      </c>
      <c r="N10" s="14" t="s">
        <v>198</v>
      </c>
      <c r="O10" s="14" t="s">
        <v>198</v>
      </c>
    </row>
    <row r="11" spans="2:15" ht="20.25" customHeight="1" thickBot="1" x14ac:dyDescent="0.4">
      <c r="B11" s="10" t="s">
        <v>219</v>
      </c>
      <c r="C11" s="11" t="s">
        <v>129</v>
      </c>
      <c r="D11" s="12">
        <v>2</v>
      </c>
      <c r="E11" s="12">
        <v>2</v>
      </c>
      <c r="F11" s="12">
        <v>3</v>
      </c>
      <c r="G11" s="12">
        <v>3</v>
      </c>
      <c r="H11" s="13">
        <v>2</v>
      </c>
      <c r="I11" s="13">
        <v>3</v>
      </c>
      <c r="J11" s="13"/>
      <c r="K11" s="13"/>
      <c r="L11" s="14" t="s">
        <v>198</v>
      </c>
      <c r="M11" s="14" t="s">
        <v>198</v>
      </c>
      <c r="N11" s="14" t="s">
        <v>198</v>
      </c>
      <c r="O11" s="14" t="s">
        <v>198</v>
      </c>
    </row>
    <row r="12" spans="2:15" ht="20.25" customHeight="1" thickBot="1" x14ac:dyDescent="0.4">
      <c r="B12" s="10" t="s">
        <v>220</v>
      </c>
      <c r="C12" s="11" t="s">
        <v>131</v>
      </c>
      <c r="D12" s="12">
        <v>2</v>
      </c>
      <c r="E12" s="12">
        <v>3</v>
      </c>
      <c r="F12" s="12">
        <v>3</v>
      </c>
      <c r="G12" s="12">
        <v>4</v>
      </c>
      <c r="H12" s="13">
        <v>2</v>
      </c>
      <c r="I12" s="13">
        <v>3</v>
      </c>
      <c r="J12" s="13"/>
      <c r="K12" s="13"/>
      <c r="L12" s="14" t="s">
        <v>198</v>
      </c>
      <c r="M12" s="14" t="s">
        <v>198</v>
      </c>
      <c r="N12" s="14" t="s">
        <v>198</v>
      </c>
      <c r="O12" s="14" t="s">
        <v>198</v>
      </c>
    </row>
    <row r="13" spans="2:15" ht="20.25" customHeight="1" thickBot="1" x14ac:dyDescent="0.4">
      <c r="B13" s="10" t="s">
        <v>221</v>
      </c>
      <c r="C13" s="11" t="s">
        <v>134</v>
      </c>
      <c r="D13" s="12">
        <v>2</v>
      </c>
      <c r="E13" s="12">
        <v>2</v>
      </c>
      <c r="F13" s="12">
        <v>3</v>
      </c>
      <c r="G13" s="12">
        <v>3</v>
      </c>
      <c r="H13" s="13">
        <v>2</v>
      </c>
      <c r="I13" s="13">
        <v>3</v>
      </c>
      <c r="J13" s="13"/>
      <c r="K13" s="13"/>
      <c r="L13" s="14" t="s">
        <v>198</v>
      </c>
      <c r="M13" s="14" t="s">
        <v>198</v>
      </c>
      <c r="N13" s="14" t="s">
        <v>198</v>
      </c>
      <c r="O13" s="14" t="s">
        <v>198</v>
      </c>
    </row>
    <row r="14" spans="2:15" ht="20.25" customHeight="1" thickBot="1" x14ac:dyDescent="0.4">
      <c r="B14" s="10" t="s">
        <v>222</v>
      </c>
      <c r="C14" s="11" t="s">
        <v>136</v>
      </c>
      <c r="D14" s="12">
        <v>2</v>
      </c>
      <c r="E14" s="12">
        <v>2</v>
      </c>
      <c r="F14" s="12">
        <v>3</v>
      </c>
      <c r="G14" s="12">
        <v>3</v>
      </c>
      <c r="H14" s="13">
        <v>2</v>
      </c>
      <c r="I14" s="13">
        <v>3</v>
      </c>
      <c r="J14" s="13"/>
      <c r="K14" s="13"/>
      <c r="L14" s="14" t="s">
        <v>198</v>
      </c>
      <c r="M14" s="14" t="s">
        <v>198</v>
      </c>
      <c r="N14" s="14" t="s">
        <v>198</v>
      </c>
      <c r="O14" s="14" t="s">
        <v>198</v>
      </c>
    </row>
    <row r="15" spans="2:15" ht="20.25" customHeight="1" thickBot="1" x14ac:dyDescent="0.4">
      <c r="B15" s="10" t="s">
        <v>223</v>
      </c>
      <c r="C15" s="11" t="s">
        <v>138</v>
      </c>
      <c r="D15" s="12">
        <v>2</v>
      </c>
      <c r="E15" s="12">
        <v>2</v>
      </c>
      <c r="F15" s="12">
        <v>2</v>
      </c>
      <c r="G15" s="12">
        <v>3</v>
      </c>
      <c r="H15" s="13">
        <v>2</v>
      </c>
      <c r="I15" s="13">
        <v>3</v>
      </c>
      <c r="J15" s="13"/>
      <c r="K15" s="13"/>
      <c r="L15" s="14" t="s">
        <v>198</v>
      </c>
      <c r="M15" s="14" t="s">
        <v>198</v>
      </c>
      <c r="N15" s="14" t="s">
        <v>198</v>
      </c>
      <c r="O15" s="14" t="s">
        <v>198</v>
      </c>
    </row>
    <row r="16" spans="2:15" ht="20.25" customHeight="1" thickBot="1" x14ac:dyDescent="0.4">
      <c r="B16" s="10" t="s">
        <v>224</v>
      </c>
      <c r="C16" s="11" t="s">
        <v>140</v>
      </c>
      <c r="D16" s="12">
        <v>2</v>
      </c>
      <c r="E16" s="12">
        <v>3</v>
      </c>
      <c r="F16" s="12">
        <v>4</v>
      </c>
      <c r="G16" s="12">
        <v>5</v>
      </c>
      <c r="H16" s="13">
        <v>2</v>
      </c>
      <c r="I16" s="13">
        <v>3</v>
      </c>
      <c r="J16" s="13">
        <v>4</v>
      </c>
      <c r="K16" s="13">
        <v>5</v>
      </c>
      <c r="L16" s="14" t="s">
        <v>198</v>
      </c>
      <c r="M16" s="14" t="s">
        <v>198</v>
      </c>
      <c r="N16" s="14" t="s">
        <v>198</v>
      </c>
      <c r="O16" s="14" t="s">
        <v>198</v>
      </c>
    </row>
    <row r="17" spans="2:15" ht="20.25" customHeight="1" thickBot="1" x14ac:dyDescent="0.4">
      <c r="B17" s="10" t="s">
        <v>225</v>
      </c>
      <c r="C17" s="11" t="s">
        <v>142</v>
      </c>
      <c r="D17" s="15">
        <v>2</v>
      </c>
      <c r="E17" s="12">
        <v>2</v>
      </c>
      <c r="F17" s="12">
        <v>2</v>
      </c>
      <c r="G17" s="12">
        <v>3</v>
      </c>
      <c r="H17" s="13">
        <v>2</v>
      </c>
      <c r="I17" s="13">
        <v>3</v>
      </c>
      <c r="J17" s="13">
        <v>4</v>
      </c>
      <c r="K17" s="13"/>
      <c r="L17" s="14" t="s">
        <v>123</v>
      </c>
      <c r="M17" s="14" t="s">
        <v>198</v>
      </c>
      <c r="N17" s="14" t="s">
        <v>198</v>
      </c>
      <c r="O17" s="14" t="s">
        <v>198</v>
      </c>
    </row>
    <row r="18" spans="2:15" ht="20.25" customHeight="1" thickBot="1" x14ac:dyDescent="0.4">
      <c r="B18" s="10" t="s">
        <v>226</v>
      </c>
      <c r="C18" s="11" t="s">
        <v>144</v>
      </c>
      <c r="D18" s="48">
        <v>2</v>
      </c>
      <c r="E18" s="48">
        <v>2</v>
      </c>
      <c r="F18" s="48">
        <v>2</v>
      </c>
      <c r="G18" s="49">
        <v>3</v>
      </c>
      <c r="H18" s="13">
        <v>2</v>
      </c>
      <c r="I18" s="13">
        <v>3</v>
      </c>
      <c r="J18" s="13">
        <v>4</v>
      </c>
      <c r="K18" s="13"/>
      <c r="L18" s="14" t="s">
        <v>123</v>
      </c>
      <c r="M18" s="14" t="s">
        <v>123</v>
      </c>
      <c r="N18" s="14" t="s">
        <v>123</v>
      </c>
      <c r="O18" s="14" t="s">
        <v>198</v>
      </c>
    </row>
    <row r="19" spans="2:15" ht="20.25" customHeight="1" thickBot="1" x14ac:dyDescent="0.4">
      <c r="B19" s="10" t="s">
        <v>227</v>
      </c>
      <c r="C19" s="11" t="s">
        <v>146</v>
      </c>
      <c r="D19" s="15">
        <v>3</v>
      </c>
      <c r="E19" s="12">
        <v>3</v>
      </c>
      <c r="F19" s="12">
        <v>3</v>
      </c>
      <c r="G19" s="12">
        <v>4</v>
      </c>
      <c r="H19" s="13">
        <v>2</v>
      </c>
      <c r="I19" s="13">
        <v>3</v>
      </c>
      <c r="J19" s="13">
        <v>4</v>
      </c>
      <c r="K19" s="13"/>
      <c r="L19" s="14" t="s">
        <v>123</v>
      </c>
      <c r="M19" s="14" t="s">
        <v>198</v>
      </c>
      <c r="N19" s="14" t="s">
        <v>198</v>
      </c>
      <c r="O19" s="14" t="s">
        <v>198</v>
      </c>
    </row>
    <row r="20" spans="2:15" ht="20.25" customHeight="1" thickBot="1" x14ac:dyDescent="0.4">
      <c r="B20" s="10" t="s">
        <v>228</v>
      </c>
      <c r="C20" s="11" t="s">
        <v>149</v>
      </c>
      <c r="D20" s="12">
        <v>2</v>
      </c>
      <c r="E20" s="12">
        <v>2</v>
      </c>
      <c r="F20" s="12">
        <v>3</v>
      </c>
      <c r="G20" s="12">
        <v>4</v>
      </c>
      <c r="H20" s="13">
        <v>2</v>
      </c>
      <c r="I20" s="13">
        <v>3</v>
      </c>
      <c r="J20" s="13">
        <v>4</v>
      </c>
      <c r="K20" s="13">
        <v>5</v>
      </c>
      <c r="L20" s="14" t="s">
        <v>198</v>
      </c>
      <c r="M20" s="14" t="s">
        <v>198</v>
      </c>
      <c r="N20" s="14" t="s">
        <v>198</v>
      </c>
      <c r="O20" s="14" t="s">
        <v>198</v>
      </c>
    </row>
    <row r="21" spans="2:15" ht="20.25" customHeight="1" thickBot="1" x14ac:dyDescent="0.4">
      <c r="B21" s="10" t="s">
        <v>229</v>
      </c>
      <c r="C21" s="11" t="s">
        <v>151</v>
      </c>
      <c r="D21" s="12">
        <v>2</v>
      </c>
      <c r="E21" s="12">
        <v>2</v>
      </c>
      <c r="F21" s="12">
        <v>3</v>
      </c>
      <c r="G21" s="12">
        <v>3</v>
      </c>
      <c r="H21" s="13">
        <v>2</v>
      </c>
      <c r="I21" s="13">
        <v>3</v>
      </c>
      <c r="J21" s="13">
        <v>4</v>
      </c>
      <c r="K21" s="13"/>
      <c r="L21" s="14" t="s">
        <v>198</v>
      </c>
      <c r="M21" s="14" t="s">
        <v>198</v>
      </c>
      <c r="N21" s="14" t="s">
        <v>198</v>
      </c>
      <c r="O21" s="14" t="s">
        <v>198</v>
      </c>
    </row>
    <row r="22" spans="2:15" ht="20.25" customHeight="1" thickBot="1" x14ac:dyDescent="0.4">
      <c r="B22" s="10" t="s">
        <v>230</v>
      </c>
      <c r="C22" s="11" t="s">
        <v>153</v>
      </c>
      <c r="D22" s="49">
        <v>3</v>
      </c>
      <c r="E22" s="49">
        <v>4</v>
      </c>
      <c r="F22" s="49">
        <v>4</v>
      </c>
      <c r="G22" s="49">
        <v>5</v>
      </c>
      <c r="H22" s="13">
        <v>2</v>
      </c>
      <c r="I22" s="13">
        <v>3</v>
      </c>
      <c r="J22" s="13">
        <v>4</v>
      </c>
      <c r="K22" s="13"/>
      <c r="L22" s="14" t="s">
        <v>198</v>
      </c>
      <c r="M22" s="14" t="s">
        <v>198</v>
      </c>
      <c r="N22" s="14" t="s">
        <v>198</v>
      </c>
      <c r="O22" s="14" t="s">
        <v>198</v>
      </c>
    </row>
    <row r="23" spans="2:15" ht="20.25" customHeight="1" thickBot="1" x14ac:dyDescent="0.4">
      <c r="B23" s="10" t="s">
        <v>231</v>
      </c>
      <c r="C23" s="11" t="s">
        <v>155</v>
      </c>
      <c r="D23" s="12">
        <v>2</v>
      </c>
      <c r="E23" s="12">
        <v>2</v>
      </c>
      <c r="F23" s="12">
        <v>3</v>
      </c>
      <c r="G23" s="12">
        <v>4</v>
      </c>
      <c r="H23" s="13">
        <v>2</v>
      </c>
      <c r="I23" s="13">
        <v>3</v>
      </c>
      <c r="J23" s="13">
        <v>4</v>
      </c>
      <c r="K23" s="13"/>
      <c r="L23" s="14" t="s">
        <v>198</v>
      </c>
      <c r="M23" s="14" t="s">
        <v>198</v>
      </c>
      <c r="N23" s="14" t="s">
        <v>198</v>
      </c>
      <c r="O23" s="14" t="s">
        <v>198</v>
      </c>
    </row>
    <row r="24" spans="2:15" ht="20.25" customHeight="1" thickBot="1" x14ac:dyDescent="0.4">
      <c r="B24" s="10" t="s">
        <v>232</v>
      </c>
      <c r="C24" s="11" t="s">
        <v>157</v>
      </c>
      <c r="D24" s="15">
        <v>2</v>
      </c>
      <c r="E24" s="12">
        <v>2</v>
      </c>
      <c r="F24" s="12">
        <v>3</v>
      </c>
      <c r="G24" s="12">
        <v>4</v>
      </c>
      <c r="H24" s="13">
        <v>2</v>
      </c>
      <c r="I24" s="13">
        <v>3</v>
      </c>
      <c r="J24" s="13"/>
      <c r="K24" s="13"/>
      <c r="L24" s="14" t="s">
        <v>123</v>
      </c>
      <c r="M24" s="14" t="s">
        <v>198</v>
      </c>
      <c r="N24" s="14" t="s">
        <v>198</v>
      </c>
      <c r="O24" s="14" t="s">
        <v>198</v>
      </c>
    </row>
    <row r="25" spans="2:15" ht="20.25" customHeight="1" thickBot="1" x14ac:dyDescent="0.4">
      <c r="B25" s="10" t="s">
        <v>233</v>
      </c>
      <c r="C25" s="11" t="s">
        <v>159</v>
      </c>
      <c r="D25" s="48">
        <v>2</v>
      </c>
      <c r="E25" s="49">
        <v>2</v>
      </c>
      <c r="F25" s="49">
        <v>3</v>
      </c>
      <c r="G25" s="49">
        <v>3</v>
      </c>
      <c r="H25" s="13">
        <v>2</v>
      </c>
      <c r="I25" s="13">
        <v>3</v>
      </c>
      <c r="J25" s="13">
        <v>4</v>
      </c>
      <c r="K25" s="13"/>
      <c r="L25" s="14" t="s">
        <v>123</v>
      </c>
      <c r="M25" s="14" t="s">
        <v>198</v>
      </c>
      <c r="N25" s="14" t="s">
        <v>198</v>
      </c>
      <c r="O25" s="14" t="s">
        <v>198</v>
      </c>
    </row>
    <row r="26" spans="2:15" ht="20.25" customHeight="1" thickBot="1" x14ac:dyDescent="0.4">
      <c r="B26" s="10" t="s">
        <v>234</v>
      </c>
      <c r="C26" s="11" t="s">
        <v>161</v>
      </c>
      <c r="D26" s="15">
        <v>2</v>
      </c>
      <c r="E26" s="12">
        <v>2</v>
      </c>
      <c r="F26" s="12">
        <v>3</v>
      </c>
      <c r="G26" s="12">
        <v>3</v>
      </c>
      <c r="H26" s="13">
        <v>2</v>
      </c>
      <c r="I26" s="13">
        <v>3</v>
      </c>
      <c r="J26" s="13"/>
      <c r="K26" s="13"/>
      <c r="L26" s="14" t="s">
        <v>123</v>
      </c>
      <c r="M26" s="14" t="s">
        <v>198</v>
      </c>
      <c r="N26" s="14" t="s">
        <v>198</v>
      </c>
      <c r="O26" s="14" t="s">
        <v>198</v>
      </c>
    </row>
    <row r="27" spans="2:15" ht="20.25" customHeight="1" thickBot="1" x14ac:dyDescent="0.4">
      <c r="B27" s="10" t="s">
        <v>235</v>
      </c>
      <c r="C27" s="11" t="s">
        <v>163</v>
      </c>
      <c r="D27" s="12">
        <v>2</v>
      </c>
      <c r="E27" s="12">
        <v>2</v>
      </c>
      <c r="F27" s="12">
        <v>3</v>
      </c>
      <c r="G27" s="12">
        <v>4</v>
      </c>
      <c r="H27" s="13">
        <v>2</v>
      </c>
      <c r="I27" s="13">
        <v>3</v>
      </c>
      <c r="J27" s="13">
        <v>4</v>
      </c>
      <c r="K27" s="13"/>
      <c r="L27" s="14" t="s">
        <v>198</v>
      </c>
      <c r="M27" s="14" t="s">
        <v>198</v>
      </c>
      <c r="N27" s="14" t="s">
        <v>198</v>
      </c>
      <c r="O27" s="14" t="s">
        <v>198</v>
      </c>
    </row>
    <row r="28" spans="2:15" ht="20.25" customHeight="1" thickBot="1" x14ac:dyDescent="0.4">
      <c r="B28" s="10" t="s">
        <v>236</v>
      </c>
      <c r="C28" s="11" t="s">
        <v>166</v>
      </c>
      <c r="D28" s="12">
        <v>2</v>
      </c>
      <c r="E28" s="12">
        <v>3</v>
      </c>
      <c r="F28" s="12">
        <v>4</v>
      </c>
      <c r="G28" s="12">
        <v>4</v>
      </c>
      <c r="H28" s="13">
        <v>2</v>
      </c>
      <c r="I28" s="13">
        <v>3</v>
      </c>
      <c r="J28" s="13">
        <v>4</v>
      </c>
      <c r="K28" s="13">
        <v>5</v>
      </c>
      <c r="L28" s="14" t="s">
        <v>198</v>
      </c>
      <c r="M28" s="14" t="s">
        <v>198</v>
      </c>
      <c r="N28" s="14" t="s">
        <v>198</v>
      </c>
      <c r="O28" s="14" t="s">
        <v>198</v>
      </c>
    </row>
    <row r="29" spans="2:15" ht="20.25" customHeight="1" thickBot="1" x14ac:dyDescent="0.4">
      <c r="B29" s="10" t="s">
        <v>237</v>
      </c>
      <c r="C29" s="17" t="s">
        <v>168</v>
      </c>
      <c r="D29" s="12">
        <v>2</v>
      </c>
      <c r="E29" s="12">
        <v>2</v>
      </c>
      <c r="F29" s="12">
        <v>3</v>
      </c>
      <c r="G29" s="12">
        <v>3</v>
      </c>
      <c r="H29" s="13">
        <v>2</v>
      </c>
      <c r="I29" s="13">
        <v>3</v>
      </c>
      <c r="J29" s="13">
        <v>4</v>
      </c>
      <c r="K29" s="13">
        <v>5</v>
      </c>
      <c r="L29" s="14" t="s">
        <v>198</v>
      </c>
      <c r="M29" s="14" t="s">
        <v>198</v>
      </c>
      <c r="N29" s="14" t="s">
        <v>198</v>
      </c>
      <c r="O29" s="14" t="s">
        <v>198</v>
      </c>
    </row>
    <row r="30" spans="2:15" ht="20.25" customHeight="1" thickBot="1" x14ac:dyDescent="0.4">
      <c r="B30" s="10" t="s">
        <v>238</v>
      </c>
      <c r="C30" s="11" t="s">
        <v>170</v>
      </c>
      <c r="D30" s="15">
        <v>2</v>
      </c>
      <c r="E30" s="12">
        <v>2</v>
      </c>
      <c r="F30" s="12">
        <v>3</v>
      </c>
      <c r="G30" s="12">
        <v>4</v>
      </c>
      <c r="H30" s="13">
        <v>2</v>
      </c>
      <c r="I30" s="13">
        <v>3</v>
      </c>
      <c r="J30" s="13">
        <v>4</v>
      </c>
      <c r="K30" s="13"/>
      <c r="L30" s="14" t="s">
        <v>123</v>
      </c>
      <c r="M30" s="14" t="s">
        <v>198</v>
      </c>
      <c r="N30" s="14" t="s">
        <v>198</v>
      </c>
      <c r="O30" s="14" t="s">
        <v>198</v>
      </c>
    </row>
    <row r="31" spans="2:15" ht="20.25" customHeight="1" thickBot="1" x14ac:dyDescent="0.4">
      <c r="B31" s="10" t="s">
        <v>239</v>
      </c>
      <c r="C31" s="11" t="s">
        <v>172</v>
      </c>
      <c r="D31" s="15">
        <v>2</v>
      </c>
      <c r="E31" s="15">
        <v>2</v>
      </c>
      <c r="F31" s="12">
        <v>3</v>
      </c>
      <c r="G31" s="12">
        <v>3</v>
      </c>
      <c r="H31" s="13">
        <v>2</v>
      </c>
      <c r="I31" s="13">
        <v>3</v>
      </c>
      <c r="J31" s="13">
        <v>4</v>
      </c>
      <c r="K31" s="13"/>
      <c r="L31" s="14" t="s">
        <v>123</v>
      </c>
      <c r="M31" s="14" t="s">
        <v>123</v>
      </c>
      <c r="N31" s="14" t="s">
        <v>198</v>
      </c>
      <c r="O31" s="14" t="s">
        <v>198</v>
      </c>
    </row>
    <row r="32" spans="2:15" ht="20.25" customHeight="1" thickBot="1" x14ac:dyDescent="0.4">
      <c r="B32" s="10" t="s">
        <v>240</v>
      </c>
      <c r="C32" s="11" t="s">
        <v>174</v>
      </c>
      <c r="D32" s="15">
        <v>2</v>
      </c>
      <c r="E32" s="15">
        <v>2</v>
      </c>
      <c r="F32" s="12">
        <v>3</v>
      </c>
      <c r="G32" s="12">
        <v>3</v>
      </c>
      <c r="H32" s="13">
        <v>2</v>
      </c>
      <c r="I32" s="13">
        <v>3</v>
      </c>
      <c r="J32" s="13"/>
      <c r="K32" s="13"/>
      <c r="L32" s="14" t="s">
        <v>123</v>
      </c>
      <c r="M32" s="14" t="s">
        <v>123</v>
      </c>
      <c r="N32" s="14" t="s">
        <v>198</v>
      </c>
      <c r="O32" s="14" t="s">
        <v>198</v>
      </c>
    </row>
    <row r="33" spans="2:15" ht="20.25" customHeight="1" thickBot="1" x14ac:dyDescent="0.4">
      <c r="B33" s="10" t="s">
        <v>241</v>
      </c>
      <c r="C33" s="11" t="s">
        <v>176</v>
      </c>
      <c r="D33" s="15">
        <v>2</v>
      </c>
      <c r="E33" s="12">
        <v>3</v>
      </c>
      <c r="F33" s="12">
        <v>3</v>
      </c>
      <c r="G33" s="12">
        <v>4</v>
      </c>
      <c r="H33" s="13">
        <v>2</v>
      </c>
      <c r="I33" s="13">
        <v>3</v>
      </c>
      <c r="J33" s="13">
        <v>4</v>
      </c>
      <c r="K33" s="13">
        <v>5</v>
      </c>
      <c r="L33" s="14" t="s">
        <v>198</v>
      </c>
      <c r="M33" s="14" t="s">
        <v>198</v>
      </c>
      <c r="N33" s="14" t="s">
        <v>198</v>
      </c>
      <c r="O33" s="14" t="s">
        <v>198</v>
      </c>
    </row>
    <row r="34" spans="2:15" ht="20.25" customHeight="1" thickBot="1" x14ac:dyDescent="0.4">
      <c r="B34" s="10" t="s">
        <v>242</v>
      </c>
      <c r="C34" s="11" t="s">
        <v>178</v>
      </c>
      <c r="D34" s="15">
        <v>2</v>
      </c>
      <c r="E34" s="12">
        <v>2</v>
      </c>
      <c r="F34" s="12">
        <v>3</v>
      </c>
      <c r="G34" s="12">
        <v>3</v>
      </c>
      <c r="H34" s="13">
        <v>2</v>
      </c>
      <c r="I34" s="13">
        <v>3</v>
      </c>
      <c r="J34" s="13"/>
      <c r="K34" s="13"/>
      <c r="L34" s="14" t="s">
        <v>198</v>
      </c>
      <c r="M34" s="14" t="s">
        <v>198</v>
      </c>
      <c r="N34" s="14" t="s">
        <v>198</v>
      </c>
      <c r="O34" s="14" t="s">
        <v>198</v>
      </c>
    </row>
    <row r="35" spans="2:15" x14ac:dyDescent="0.35">
      <c r="D35" s="50"/>
      <c r="E35" s="50"/>
      <c r="F35" s="50"/>
      <c r="G35" s="50"/>
    </row>
  </sheetData>
  <mergeCells count="3">
    <mergeCell ref="B2:C2"/>
    <mergeCell ref="D2:G2"/>
    <mergeCell ref="L2:O2"/>
  </mergeCells>
  <phoneticPr fontId="17" type="noConversion"/>
  <pageMargins left="0.511811024" right="0.511811024" top="0.78740157499999996" bottom="0.78740157499999996" header="0.31496062000000002" footer="0.31496062000000002"/>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1"/>
  <dimension ref="B2:C29"/>
  <sheetViews>
    <sheetView workbookViewId="0">
      <selection activeCell="B3" sqref="B3:C29"/>
    </sheetView>
  </sheetViews>
  <sheetFormatPr defaultRowHeight="14.5" x14ac:dyDescent="0.35"/>
  <cols>
    <col min="3" max="3" width="23.1796875" customWidth="1"/>
  </cols>
  <sheetData>
    <row r="2" spans="2:3" x14ac:dyDescent="0.35">
      <c r="B2" s="52" t="s">
        <v>243</v>
      </c>
      <c r="C2" s="52" t="s">
        <v>244</v>
      </c>
    </row>
    <row r="3" spans="2:3" x14ac:dyDescent="0.35">
      <c r="B3" s="51" t="s">
        <v>245</v>
      </c>
      <c r="C3" s="53" t="s">
        <v>246</v>
      </c>
    </row>
    <row r="4" spans="2:3" x14ac:dyDescent="0.35">
      <c r="B4" s="51" t="s">
        <v>247</v>
      </c>
      <c r="C4" s="53" t="s">
        <v>248</v>
      </c>
    </row>
    <row r="5" spans="2:3" x14ac:dyDescent="0.35">
      <c r="B5" s="51" t="s">
        <v>249</v>
      </c>
      <c r="C5" s="53" t="s">
        <v>250</v>
      </c>
    </row>
    <row r="6" spans="2:3" x14ac:dyDescent="0.35">
      <c r="B6" s="51" t="s">
        <v>251</v>
      </c>
      <c r="C6" s="53" t="s">
        <v>252</v>
      </c>
    </row>
    <row r="7" spans="2:3" x14ac:dyDescent="0.35">
      <c r="B7" s="51" t="s">
        <v>253</v>
      </c>
      <c r="C7" s="53" t="s">
        <v>250</v>
      </c>
    </row>
    <row r="8" spans="2:3" x14ac:dyDescent="0.35">
      <c r="B8" s="51" t="s">
        <v>254</v>
      </c>
      <c r="C8" s="53" t="s">
        <v>255</v>
      </c>
    </row>
    <row r="9" spans="2:3" x14ac:dyDescent="0.35">
      <c r="B9" s="51" t="s">
        <v>256</v>
      </c>
      <c r="C9" s="53" t="s">
        <v>257</v>
      </c>
    </row>
    <row r="10" spans="2:3" x14ac:dyDescent="0.35">
      <c r="B10" s="51" t="s">
        <v>258</v>
      </c>
      <c r="C10" s="53" t="s">
        <v>259</v>
      </c>
    </row>
    <row r="11" spans="2:3" x14ac:dyDescent="0.35">
      <c r="B11" s="51" t="s">
        <v>260</v>
      </c>
      <c r="C11" s="53" t="s">
        <v>261</v>
      </c>
    </row>
    <row r="12" spans="2:3" x14ac:dyDescent="0.35">
      <c r="B12" s="51" t="s">
        <v>262</v>
      </c>
      <c r="C12" s="53" t="s">
        <v>263</v>
      </c>
    </row>
    <row r="13" spans="2:3" x14ac:dyDescent="0.35">
      <c r="B13" s="51" t="s">
        <v>264</v>
      </c>
      <c r="C13" s="53" t="s">
        <v>265</v>
      </c>
    </row>
    <row r="14" spans="2:3" x14ac:dyDescent="0.35">
      <c r="B14" s="51" t="s">
        <v>266</v>
      </c>
      <c r="C14" s="53" t="s">
        <v>267</v>
      </c>
    </row>
    <row r="15" spans="2:3" x14ac:dyDescent="0.35">
      <c r="B15" s="51" t="s">
        <v>268</v>
      </c>
      <c r="C15" s="53" t="s">
        <v>269</v>
      </c>
    </row>
    <row r="16" spans="2:3" x14ac:dyDescent="0.35">
      <c r="B16" s="51" t="s">
        <v>270</v>
      </c>
      <c r="C16" s="53" t="s">
        <v>271</v>
      </c>
    </row>
    <row r="17" spans="2:3" x14ac:dyDescent="0.35">
      <c r="B17" s="51" t="s">
        <v>272</v>
      </c>
      <c r="C17" s="53" t="s">
        <v>273</v>
      </c>
    </row>
    <row r="18" spans="2:3" x14ac:dyDescent="0.35">
      <c r="B18" s="51" t="s">
        <v>274</v>
      </c>
      <c r="C18" s="53" t="s">
        <v>275</v>
      </c>
    </row>
    <row r="19" spans="2:3" x14ac:dyDescent="0.35">
      <c r="B19" s="51" t="s">
        <v>276</v>
      </c>
      <c r="C19" s="53" t="s">
        <v>277</v>
      </c>
    </row>
    <row r="20" spans="2:3" x14ac:dyDescent="0.35">
      <c r="B20" s="51" t="s">
        <v>278</v>
      </c>
      <c r="C20" s="53" t="s">
        <v>279</v>
      </c>
    </row>
    <row r="21" spans="2:3" x14ac:dyDescent="0.35">
      <c r="B21" s="51" t="s">
        <v>280</v>
      </c>
      <c r="C21" s="53" t="s">
        <v>281</v>
      </c>
    </row>
    <row r="22" spans="2:3" x14ac:dyDescent="0.35">
      <c r="B22" s="51" t="s">
        <v>282</v>
      </c>
      <c r="C22" s="53" t="s">
        <v>283</v>
      </c>
    </row>
    <row r="23" spans="2:3" x14ac:dyDescent="0.35">
      <c r="B23" s="51" t="s">
        <v>284</v>
      </c>
      <c r="C23" s="53" t="s">
        <v>285</v>
      </c>
    </row>
    <row r="24" spans="2:3" x14ac:dyDescent="0.35">
      <c r="B24" s="51" t="s">
        <v>286</v>
      </c>
      <c r="C24" s="53" t="s">
        <v>287</v>
      </c>
    </row>
    <row r="25" spans="2:3" x14ac:dyDescent="0.35">
      <c r="B25" s="51" t="s">
        <v>288</v>
      </c>
      <c r="C25" s="53" t="s">
        <v>289</v>
      </c>
    </row>
    <row r="26" spans="2:3" x14ac:dyDescent="0.35">
      <c r="B26" s="51" t="s">
        <v>290</v>
      </c>
      <c r="C26" s="53" t="s">
        <v>291</v>
      </c>
    </row>
    <row r="27" spans="2:3" x14ac:dyDescent="0.35">
      <c r="B27" s="51" t="s">
        <v>292</v>
      </c>
      <c r="C27" s="53" t="s">
        <v>293</v>
      </c>
    </row>
    <row r="28" spans="2:3" x14ac:dyDescent="0.35">
      <c r="B28" s="51" t="s">
        <v>24</v>
      </c>
      <c r="C28" s="53" t="s">
        <v>294</v>
      </c>
    </row>
    <row r="29" spans="2:3" x14ac:dyDescent="0.35">
      <c r="B29" s="51" t="s">
        <v>295</v>
      </c>
      <c r="C29" s="53" t="s">
        <v>296</v>
      </c>
    </row>
  </sheetData>
  <sheetProtection algorithmName="SHA-512" hashValue="1idBX2SGB9oOFdUa2c3iAfOc8n+ifXsMNCwVwjPbU7T59zwQjqBBOMJcikCJ+gDJBrT545qtYLW8g7WW+XQt1Q==" saltValue="RZgbeyrtfmfO8d8kqjgCsA==" spinCount="100000" sheet="1" objects="1" scenarios="1"/>
  <sortState ref="B3:C29">
    <sortCondition ref="B3:B29"/>
  </sortSt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10</vt:i4>
      </vt:variant>
    </vt:vector>
  </HeadingPairs>
  <TitlesOfParts>
    <vt:vector size="22" baseType="lpstr">
      <vt:lpstr>Instruções de Preenchimento</vt:lpstr>
      <vt:lpstr>Anexo III</vt:lpstr>
      <vt:lpstr>Anexo IV</vt:lpstr>
      <vt:lpstr>Anexo IV A</vt:lpstr>
      <vt:lpstr>Anexo IV B</vt:lpstr>
      <vt:lpstr>Anexo IV C</vt:lpstr>
      <vt:lpstr>Anexo IV D</vt:lpstr>
      <vt:lpstr>Anexo IV - Variáveis</vt:lpstr>
      <vt:lpstr>Anexo IV - Níveis</vt:lpstr>
      <vt:lpstr>Anexo V</vt:lpstr>
      <vt:lpstr>Níveis por Tipologia</vt:lpstr>
      <vt:lpstr>Decreto</vt:lpstr>
      <vt:lpstr>'Anexo III'!Area_de_impressao</vt:lpstr>
      <vt:lpstr>'Anexo IV'!Area_de_impressao</vt:lpstr>
      <vt:lpstr>'Anexo IV - Níveis'!Area_de_impressao</vt:lpstr>
      <vt:lpstr>'Anexo IV - Variáveis'!Area_de_impressao</vt:lpstr>
      <vt:lpstr>'Anexo IV A'!Area_de_impressao</vt:lpstr>
      <vt:lpstr>'Anexo IV B'!Area_de_impressao</vt:lpstr>
      <vt:lpstr>'Anexo IV C'!Area_de_impressao</vt:lpstr>
      <vt:lpstr>'Anexo IV D'!Area_de_impressao</vt:lpstr>
      <vt:lpstr>'Anexo V'!Area_de_impressao</vt:lpstr>
      <vt:lpstr>'Instruções de Preenchimento'!Area_de_impressao</vt:lpstr>
    </vt:vector>
  </TitlesOfParts>
  <Manager/>
  <Company>Agência Nacional de Águas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Formulario PROGESTAO 2013</dc:title>
  <dc:subject/>
  <dc:creator>Paulo Augusto Cunha Libanio</dc:creator>
  <cp:keywords/>
  <dc:description>Para indicar problemas ou sugerir aperfeiçoamento: paulo.libanio@ana.gov.br</dc:description>
  <cp:lastModifiedBy>Rui</cp:lastModifiedBy>
  <cp:revision/>
  <dcterms:created xsi:type="dcterms:W3CDTF">2012-07-11T13:00:23Z</dcterms:created>
  <dcterms:modified xsi:type="dcterms:W3CDTF">2020-11-06T20:57:11Z</dcterms:modified>
  <cp:category/>
  <cp:contentStatus/>
</cp:coreProperties>
</file>